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defaultThemeVersion="124226"/>
  <mc:AlternateContent xmlns:mc="http://schemas.openxmlformats.org/markup-compatibility/2006">
    <mc:Choice Requires="x15">
      <x15ac:absPath xmlns:x15ac="http://schemas.microsoft.com/office/spreadsheetml/2010/11/ac" url="D:\CHÍNH SÁCH - MỤC TIÊU QUỐC GIA PHỤ TRÁCH\MỤC TIÊU QUỐC GIA\DÂN TỘC THIẾU SỐ\Năm 2025\CHI THƯỜNG XUYÊN (Sự nghiệp)\Sở Tài chính\Trình HĐND phân bổ cấp xã\1.7.2025. Lan trình\"/>
    </mc:Choice>
  </mc:AlternateContent>
  <xr:revisionPtr revIDLastSave="0" documentId="13_ncr:1_{1685C0A1-04E6-4AED-A5A7-A5207E6D49EC}" xr6:coauthVersionLast="47" xr6:coauthVersionMax="47" xr10:uidLastSave="{00000000-0000-0000-0000-000000000000}"/>
  <bookViews>
    <workbookView xWindow="-120" yWindow="-120" windowWidth="29040" windowHeight="15720" firstSheet="2" activeTab="2" xr2:uid="{00000000-000D-0000-FFFF-FFFF00000000}"/>
  </bookViews>
  <sheets>
    <sheet name="SGV" sheetId="7" state="veryHidden" r:id="rId1"/>
    <sheet name="Phụ lục Sở đề xuất" sheetId="1" state="hidden" r:id="rId2"/>
    <sheet name="PL 1 UBND tỉnh " sheetId="12" r:id="rId3"/>
    <sheet name="PL2  UBND tỉnh" sheetId="9" r:id="rId4"/>
    <sheet name="PL 01 HĐND tỉnh" sheetId="13" r:id="rId5"/>
    <sheet name="PL 02 HĐND tỉnh" sheetId="14" r:id="rId6"/>
    <sheet name="PL 1 Tổng hợp" sheetId="6" state="hidden" r:id="rId7"/>
  </sheets>
  <externalReferences>
    <externalReference r:id="rId8"/>
  </externalReferences>
  <definedNames>
    <definedName name="dc_103" localSheetId="1">'Phụ lục Sở đề xuất'!$G$16</definedName>
    <definedName name="dieu_42" localSheetId="1">'Phụ lục Sở đề xuất'!#REF!</definedName>
    <definedName name="_xlnm.Print_Area" localSheetId="1">'Phụ lục Sở đề xuất'!$A$1:$G$62</definedName>
    <definedName name="_xlnm.Print_Titles" localSheetId="1">'Phụ lục Sở đề xuất'!$4:$4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14" l="1"/>
  <c r="C9" i="13"/>
  <c r="C8" i="13"/>
  <c r="C7" i="13" s="1"/>
  <c r="C6" i="13" s="1"/>
  <c r="C9" i="12"/>
  <c r="C8" i="12" l="1"/>
  <c r="C7" i="12" s="1"/>
  <c r="C6" i="12" s="1"/>
  <c r="C10" i="6"/>
  <c r="C7" i="9" l="1"/>
  <c r="C8" i="6" s="1"/>
  <c r="C7" i="6" l="1"/>
  <c r="C6" i="6" s="1"/>
  <c r="E13" i="1"/>
  <c r="E12" i="1" s="1"/>
  <c r="D13" i="1"/>
  <c r="D12" i="1" s="1"/>
  <c r="E8" i="1"/>
  <c r="E7" i="1" s="1"/>
  <c r="D8" i="1"/>
  <c r="D7" i="1" s="1"/>
  <c r="E59" i="1" l="1"/>
  <c r="E52" i="1"/>
  <c r="E45" i="1"/>
  <c r="E41" i="1"/>
  <c r="E30" i="1"/>
  <c r="E27" i="1"/>
  <c r="E23" i="1"/>
  <c r="E20" i="1"/>
  <c r="E16" i="1"/>
  <c r="D27" i="1"/>
  <c r="D23" i="1"/>
  <c r="D20" i="1"/>
  <c r="D16" i="1"/>
  <c r="E57" i="1"/>
  <c r="D57" i="1"/>
  <c r="D59" i="1"/>
  <c r="D52" i="1"/>
  <c r="D56" i="1" l="1"/>
  <c r="D41" i="1" l="1"/>
  <c r="D45" i="1"/>
  <c r="D44" i="1" s="1"/>
  <c r="C5" i="1"/>
  <c r="D40" i="1" l="1"/>
  <c r="D39" i="1" s="1"/>
  <c r="E32" i="1"/>
  <c r="D32" i="1"/>
  <c r="E56" i="1" l="1"/>
  <c r="D15" i="1" l="1"/>
  <c r="D6" i="1" s="1"/>
  <c r="E44" i="1"/>
  <c r="E40" i="1" s="1"/>
  <c r="E39" i="1" s="1"/>
  <c r="E15" i="1" l="1"/>
  <c r="E6" i="1" l="1"/>
</calcChain>
</file>

<file path=xl/sharedStrings.xml><?xml version="1.0" encoding="utf-8"?>
<sst xmlns="http://schemas.openxmlformats.org/spreadsheetml/2006/main" count="288" uniqueCount="135">
  <si>
    <t>TT</t>
  </si>
  <si>
    <t>Ghi chú</t>
  </si>
  <si>
    <t>Nội dung</t>
  </si>
  <si>
    <t>Dự án 9: Đầu tư phát triển dân tộc thiểu số rất ít người và nhóm dân tộc còn nhiều khó khăn</t>
  </si>
  <si>
    <t xml:space="preserve">UBND xã Hương Liên </t>
  </si>
  <si>
    <t>I</t>
  </si>
  <si>
    <t>Tổ chức bảo tồn, phát huy lễ hội truyền thống tiêu biểu các dân tộc thiểu số khai thác, xây dựng sản phẩm phục vụ phát triển du lịch</t>
  </si>
  <si>
    <t>-</t>
  </si>
  <si>
    <t>Tết Lấp lỗ (7/7 âm lịch) tại bản Rào Tre, xã Hương Liên</t>
  </si>
  <si>
    <t>Tết Cha leng (12/11 âm lịch) tại bản Giàng II, xã Hương Vĩnh</t>
  </si>
  <si>
    <t>Tổ chức tập huấn bồi dưỡng về chuyên môn, nghiệp vụ, truyền dạy văn hóa phi vật thể</t>
  </si>
  <si>
    <t>Tết Chăm Cha Bới (12/11 âm lịch) tại bản Rào Tre, xã Hương Liên</t>
  </si>
  <si>
    <t>II</t>
  </si>
  <si>
    <t>UBND xã Hương Liên</t>
  </si>
  <si>
    <t>UBND xã Hương Vĩnh</t>
  </si>
  <si>
    <t>Tổng cộng</t>
  </si>
  <si>
    <t>A</t>
  </si>
  <si>
    <t>Sở Tài chính đề xuất</t>
  </si>
  <si>
    <t>Kinh phí phân bổ chi tiết</t>
  </si>
  <si>
    <t>Địa phương, đơn vị thực hiện</t>
  </si>
  <si>
    <t>Kế hoạch vốn tỉnh giao (QĐ 3355)</t>
  </si>
  <si>
    <t xml:space="preserve"> PHỤ BIỂU: ĐỀ XUẤT PHÂN BỔ CHI TẾT VỐN SỰ NGHIỆP NGUỒN NGÂN SÁCH TRUNG ƯƠNG THỰC HIỆN CHƯƠNG TRÌNH MTQG PHÁT TRIỂN KINH TẾ XÃ HỘI VÙNG ĐỒNG BÀO DÂN TỘC THIỂU SỐ VÀ MIỀN NÚI NĂM 2024</t>
  </si>
  <si>
    <t>Trường THCS&amp;THPT Dân tộc nội trú Hà Tĩnh</t>
  </si>
  <si>
    <t>III</t>
  </si>
  <si>
    <t>Dự án 6: Bảo tồn, phát huy giá trị văn hóa truyền thống tốt đẹp của các dân tộc thiểu số gắn với phát triển du lịch</t>
  </si>
  <si>
    <t xml:space="preserve"> </t>
  </si>
  <si>
    <t>Dự án 8. Thực hiện bình đẳng giới và giải quyết những vấn đề cấp thiết đối với phụ nữ và trẻ em</t>
  </si>
  <si>
    <t>IV</t>
  </si>
  <si>
    <t>V</t>
  </si>
  <si>
    <t>Sửa chữa điểm Trường mầm non tại bản Rào Tre, xã Hương Liên</t>
  </si>
  <si>
    <t>Mua sắm trang thiết bị Trạm y tế xã Hương Liên</t>
  </si>
  <si>
    <t>Sửa chữa Trạm y tế xã Hương Vĩnh</t>
  </si>
  <si>
    <t>Xã Hương Liên (bản Rào Tre)</t>
  </si>
  <si>
    <t>Xã Hương Vĩnh (bản Giàng II)</t>
  </si>
  <si>
    <t>ĐVT: đồng</t>
  </si>
  <si>
    <t>Tổ chức Chiến dịch truyền thông nhân tháng hành động về bình đẳng giới cho đồng bào DTTS</t>
  </si>
  <si>
    <t>Hoạt động Câu lạc bộ thủ lĩnh của sự đổi thay</t>
  </si>
  <si>
    <t>Văn phòng UBND tỉnh đề xuất</t>
  </si>
  <si>
    <t>Mua máy vi tính, ti vi, và thiết bị dạy học tối thiểu theo quy định của Bộ Giáo dục và Đào tạo</t>
  </si>
  <si>
    <t>Điều 16, Thông tư số 55/2023/TT-BTC</t>
  </si>
  <si>
    <t>Điều 18, Thông tư số 55/2023/TT-BTC</t>
  </si>
  <si>
    <t>Xây dựng câu lạc bộ sinh hoạt văn hóa dân gian tại các thôn vùng đồng bào dân tộc thiểu số và miền núi, vùng di dân tái định cư</t>
  </si>
  <si>
    <t>Tổ chức Ngày hội, Giao lưu, Liên hoan về các loại hình văn hóa, nghệ thuật truyền thống của đồng bào dân tộc thiểu số (Giao lưu, liên hoan giữa đồng dân tộc Chứt bản Rào Tre, bản Giàng II huyện Hương Khê với đồng bào dân tộc Chứt tại huyện Tuyên Hóa, tỉnh Quảng Bình)</t>
  </si>
  <si>
    <t>Khoản 4, Điều 32, Thông tư số 55/2023/TT-BTC và thực tế phát sinh theo các hợp đồng, hóa đơn, chứng từ hợp pháp</t>
  </si>
  <si>
    <t>Hỗ trợ tuyên truyền, quảng bá rộng rãi giá trị văn hóa truyền thống tiêu biểu của các dân tộc thiểu số; chương trình quảng bá, xúc tiến du lịch tại các vùng đồng bào dân tộc thiểu số và miền núi kết hợp với nghiên cứu, khảo sát tiềm năng du lịch, lựa chọn xây dựng các sản phẩm du lịch đặc trưng cho các vùng đồng bào dân tộc thiểu số và miền núi</t>
  </si>
  <si>
    <t>Duy trì hoạt động trang web: dantochchuthuongkhe.com</t>
  </si>
  <si>
    <t>V.1</t>
  </si>
  <si>
    <t>Tiểu dự án 1, dự án 9: Đầu tư phát triển kinh tế - xã hội các dân tộc còn gặp nhiều khó khăn, dân tộc có khó khăn đặc thù</t>
  </si>
  <si>
    <t xml:space="preserve"> Hỗ trợ phát triển sản xuất và sinh kế</t>
  </si>
  <si>
    <t xml:space="preserve"> Hỗ trợ giống, chuồng trại cho 21 hộ dân để chăn nuôi bò nái sinh sản tại bản Rào Tre, xã Hương Liên</t>
  </si>
  <si>
    <t xml:space="preserve"> Hỗ trợ giống, chuồng trại cho 08 hộ dân để chăn nuôi bò nái sinh sản tại bản Giàng II, xã Hương Vĩnh</t>
  </si>
  <si>
    <t xml:space="preserve"> Hỗ trợ bảo vệ và phát triển các dân tộc thiểu số có khó khăn đặc thù</t>
  </si>
  <si>
    <t xml:space="preserve"> Đối với Bà mẹ mang thai</t>
  </si>
  <si>
    <t xml:space="preserve"> Tổ chức hoạt động tư vấn dinh dưỡng</t>
  </si>
  <si>
    <t xml:space="preserve"> Hỗ trợ dinh dưỡng cho bà mẹ trước, trong, sau khi sinh</t>
  </si>
  <si>
    <t xml:space="preserve"> Hỗ trợ cán bộ kỹ thuật khám, theo dõi và quản lý bà mẹ mang thai cho tới khi sinh con</t>
  </si>
  <si>
    <t xml:space="preserve"> Hỗ trợ phụ nữ mang thai thực hiện tầm soát, chẩn đoán một số bệnh tật bẩm sinh phổ biến</t>
  </si>
  <si>
    <t xml:space="preserve"> Hỗ trợ chi phí đi lại cho phụ nữ mang thai đến cơ sở y tế khám thai và thực hiện tầm soát, chẩn đoán một số bệnh tật bẩm sinh phổ biến</t>
  </si>
  <si>
    <t xml:space="preserve"> Hỗ trợ cho phụ nữ dân tộc thiểu số có khó khăn đặc thù sinh con đúng chính sách dân số</t>
  </si>
  <si>
    <t xml:space="preserve"> Đối với trẻ em dưới 5 tuổi</t>
  </si>
  <si>
    <t>2.2</t>
  </si>
  <si>
    <t xml:space="preserve">Điểm a, Khoản 2, Điều 42, Thông tư số 55/2023/TT-BTC </t>
  </si>
  <si>
    <t>2.1</t>
  </si>
  <si>
    <t>Khoản 2, Điều 40, Thông tư số 55/2023/TT-BTC</t>
  </si>
  <si>
    <t xml:space="preserve"> Hỗ trợ trẻ sơ sinh thực hiện tầm soát, chẩn đoán, điều trị các loại bệnh bẩm sinh phổ biến theo Danh mục bệnh tật bẩm sinh phổ biến do Bộ Y tế quy định</t>
  </si>
  <si>
    <t>Điểm b, Khoản 2, Điều 42, Thông tư số 55/2023/TT-BTC</t>
  </si>
  <si>
    <t xml:space="preserve"> Hỗ trợ 01 lần chi phí đi lại cho trẻ đến cơ sở y tế thực hiện tầm soát các loại bệnh tật bẩm sinh</t>
  </si>
  <si>
    <t xml:space="preserve"> Hỗ trợ đảm bảo bữa ăn dinh dưỡng cân đối hợp lý cho trẻ tại các cơ sở giáo dục mầm non công lập</t>
  </si>
  <si>
    <t>Tiểu dự án 2, Dự án 9: Giảm thiểu tình trạng tảo hôn và hôn nhân cận huyết thống trong vùng đồng bào dân tộc thiểu số và miền núi</t>
  </si>
  <si>
    <t>V.II</t>
  </si>
  <si>
    <t xml:space="preserve"> Công tác truyền thông</t>
  </si>
  <si>
    <t xml:space="preserve"> In Áp phích, tờ rơi tuyên truyền "Giảm thiếu tình trạng tảo hôn và hôn nhân cận huyết thống trong vùng đồng bào dân tộc thiểu số và miền núi" cho cán bộ, người có uy tín trong cộng đồng dân tộc thiểu số</t>
  </si>
  <si>
    <t xml:space="preserve"> Tăng cường các hoạt động tư vấn, can thiệp lồng ghép với các chương trình, dự án, mô hình chăm sóc sức khỏe sinh sản, sức khỏe bà mẹ, trẻ em, dân số kế hoạch hóa gia đình, dinh dưỡng, phát triển thể chất có liên quan trong lĩnh vực hôn nhân nhằm giảm thiểu tình trạng tảo hôn và hôn nhân cận huyết thống</t>
  </si>
  <si>
    <t xml:space="preserve"> Chi tư vấn cho phụ nữ 15-49 tuổi</t>
  </si>
  <si>
    <t>Chi tư vấn cho vị thành niên</t>
  </si>
  <si>
    <t>Chi tư vấn cho bà mẹ mang thai và nuôi con dưới 5 tuổi</t>
  </si>
  <si>
    <t>Khoản 2, Điều 4, Thông tư số 55/2023/TT-BTC</t>
  </si>
  <si>
    <t>Điểm d, Khoản 2, Điều 4, Thông tư số 55/2023/TT-BTC</t>
  </si>
  <si>
    <t>B</t>
  </si>
  <si>
    <t>Điều 19, Thông tư số 55/2023/TT-BTC</t>
  </si>
  <si>
    <t xml:space="preserve">Hội liên hiệp Phụ nữ huyện Hương Khê </t>
  </si>
  <si>
    <t>Tập huấn thay đổi “nếp nghĩ, cách làm” góp phần xóa bỏ các định kiến và khuôn mẫu giới trong gia đình và cộng đồng và một số vấn đề xã hội cấp thiết cho phụ nữ và trẻ em</t>
  </si>
  <si>
    <t>Hoạt động của tổ truyền thông cộng đồng</t>
  </si>
  <si>
    <t>Khoản1, Điều 38 Thông tư số 55/2023/TT-BTC</t>
  </si>
  <si>
    <t>Tập huấn hướng dẫn  đối thoại chính sách cho cán bộ hệ thống chính trị, Bí thư chi bộ, thôn trưởng, Chủ tịch hội Phụ nữ ( 2 xã Hương Vĩnh, Hương Liên)</t>
  </si>
  <si>
    <t>Công tác kiểm tra giám sát triển khai hoạt động</t>
  </si>
  <si>
    <t>Khoản 3, Điều 38, Thông tư 55/TT-BTC</t>
  </si>
  <si>
    <t>Khoản 1, Điều 36 Thông tư số 55/2023/TT-BTC</t>
  </si>
  <si>
    <t>Điều 54, Thông tư số 55/2023/TT-BTC</t>
  </si>
  <si>
    <t>Khoản 1,2,3,8,9, Điều 4; Khoản 1 Điều 38 Thông tư số 55/2023/TT-BTC</t>
  </si>
  <si>
    <t>Hội liên hiệp Phụ nữ tỉnh</t>
  </si>
  <si>
    <t>Số kinh phí còn lại: 48.240.000 đồng Hội liên hiệp Phụ nữ tỉnh không đề xuất thực hiện.</t>
  </si>
  <si>
    <t>Số kinh phí còn lại: 558.636.800 đ UBND huyện không đề xuất thực hiện</t>
  </si>
  <si>
    <t>Dự án 4: Đầu tư cơ sở hạ tầng thiết yếu phục vụ sản xuất, đời sống trong vùng đồng bào dân tộc thiếu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</si>
  <si>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</si>
  <si>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t>
  </si>
  <si>
    <t>Dự án 5: Phát triển Giáo dục đào tạo nâng cao chất lượng nguồn nhân lực</t>
  </si>
  <si>
    <t>Tiểu Dự án 1: Đổi mới hoạt động, củng cổ phát triển các Trường PTDT nội trú, Trường PT dân tộc bán trú, Trường PT có học sinh ở Bản trú và xoá mù chữ cho người dân vùng đồng bào dân tộc thiểu số</t>
  </si>
  <si>
    <t>Trung tâm Y tế huyện Hương Khê</t>
  </si>
  <si>
    <t xml:space="preserve"> Trung tâm Y tế huyện Hương Khê</t>
  </si>
  <si>
    <t>Hỗ trợ xây dựng điểm đến du lịch tiêu biểu</t>
  </si>
  <si>
    <t>(Kèm theo Văn bản số     /STC-NSHX ngày      tháng 03 năm 2024 của Sở Tài chính)</t>
  </si>
  <si>
    <t>Điều 4, Điều 32, Thông tư số 55/2023/TT-BTC và thực tế phát sinh theo các hợp đồng, hóa đơn, chứng từ hợp pháp</t>
  </si>
  <si>
    <t>Phòng Y tế huyện Hương Khê</t>
  </si>
  <si>
    <t>Phòng Văn hóa - Thông tin huyện Hương Khê</t>
  </si>
  <si>
    <t xml:space="preserve"> Hội liên hiệp Phụ nữ tỉnh</t>
  </si>
  <si>
    <t>Phụ lục số 01</t>
  </si>
  <si>
    <t>Hội Liên hiệp Phụ nữ tỉnh</t>
  </si>
  <si>
    <t>(Kèm theo Văn bản số         /STC -NS ngày         /5/2025 của Sở Tài chính)</t>
  </si>
  <si>
    <t>ĐVT: Triệu đồng</t>
  </si>
  <si>
    <t>Chi tiết Phụ lục 02</t>
  </si>
  <si>
    <t>Kinh phí bố trí các sở, ngành cấp tỉnh</t>
  </si>
  <si>
    <t>Tổ chức 01 cuộc đối thoại chính sách cấp xã và cụm thôn bản</t>
  </si>
  <si>
    <t>Tổ chức 02 cuộc tập huấn thay đổi "nếp nghĩ, cách làm" góp phần xóa bỏ các định kiến và khuôn mẫu giới trong gia đình và cộng đồng, những tập tục văn hóa có hại và một số vấn đề xã hội cấp thiết cho phụ nữ và trẻ em</t>
  </si>
  <si>
    <t>Tổ chức 01 cuộc tập huấn về Hướng dẫn kỹ năng bảo vệ bản thân cho Câu lạc bộ Thủ lĩnh của sự thay đổi.</t>
  </si>
  <si>
    <t>Tổ chức truyền thông về Luật Phòng chống Bạo lực gia đình, bình đẳng giới cho cán bộ xã, thôn bản</t>
  </si>
  <si>
    <t>Kinh phí</t>
  </si>
  <si>
    <t xml:space="preserve">
 TỔNG HỢP DỰ KIẾN PHÂN BỔ DỰ TOÁN CHI THƯỜNG XUYÊN THỰC HIỆN CHƯƠNG TRÌNH MỤC TIÊU QUỐC GIA  PHÁT TRIỂN KINH TẾ XÃ HỘI VÙNG ĐỒNG BÀO DÂN TỘC THIỂU SỐ VÀ MIỀN NÚI NĂM 2025 (NGUỒN NGÂN SÁCH TRUNG ƯƠNG)</t>
  </si>
  <si>
    <t>Hội đồng nhân dân huyện Hương Khê phân bổ chi tiết đến các dự án thành phần</t>
  </si>
  <si>
    <t xml:space="preserve">Kinh phí bố trí cho các huyện </t>
  </si>
  <si>
    <t>Uỷ ban nhân dân huyện Hương Khê</t>
  </si>
  <si>
    <t xml:space="preserve">
 TỔNG HỢP PHƯƠNG ÁN PHÂN BỔ DỰ TOÁN CHI THƯỜNG XUYÊN THỰC HIỆN CHƯƠNG TRÌNH MỤC TIÊU QUỐC GIA  PHÁT TRIỂN KINH TẾ XÃ HỘI VÙNG ĐỒNG BÀO DÂN TỘC THIỂU SỐ VÀ MIỀN NÚI NĂM 2025 (NGUỒN NGÂN SÁCH TRUNG ƯƠNG)</t>
  </si>
  <si>
    <t>Đơn vị thực hiện</t>
  </si>
  <si>
    <t>Xây dựng các sản phẩm truyền thông</t>
  </si>
  <si>
    <t>Tổ chức các hoạt động kiểm tra giám sát</t>
  </si>
  <si>
    <t>Kinh phí bố trí cho cấp xã</t>
  </si>
  <si>
    <r>
      <rPr>
        <b/>
        <i/>
        <sz val="13"/>
        <rFont val="Times New Roman"/>
        <family val="1"/>
      </rPr>
      <t>Dự án 8.</t>
    </r>
    <r>
      <rPr>
        <sz val="13"/>
        <rFont val="Times New Roman"/>
        <family val="1"/>
      </rPr>
      <t xml:space="preserve"> Thực hiện bình đẳng giới và giải quyết những vấn đề cấp thiết đối với phụ nữ và trẻ em</t>
    </r>
  </si>
  <si>
    <r>
      <rPr>
        <b/>
        <sz val="13"/>
        <color theme="1"/>
        <rFont val="Times New Roman"/>
        <family val="1"/>
      </rPr>
      <t>Dự án 6.</t>
    </r>
    <r>
      <rPr>
        <i/>
        <sz val="13"/>
        <color theme="1"/>
        <rFont val="Times New Roman"/>
        <family val="1"/>
      </rPr>
      <t xml:space="preserve"> Bảo tồn, phát huy giá trị văn hoá truyền thống tốt đẹp của các dân tộc thiểu số gắn với phát triển du lịch)</t>
    </r>
  </si>
  <si>
    <t>Uỷ ban nhân dân xã Hương Xuân</t>
  </si>
  <si>
    <t>Uỷ ban nhân dân xã Phúc Trạch</t>
  </si>
  <si>
    <t>Phụ lục 02</t>
  </si>
  <si>
    <t>(Kèm theo Tờ trình số         /TTr-UBND ngày         / 9/2025 của UBND tỉnh)</t>
  </si>
  <si>
    <r>
      <t xml:space="preserve"> DỰ KIẾN PHÂN BỔ DỰ TOÁN CHI THƯỜNG XUYÊN THỰC HIỆN CHƯƠNG TRÌNH MỤC TIÊU QUỐC GIA PHÁT TRIỂN KINH TẾ XÃ HỘI VÙNG ĐỒNG BÀO DÂN TỘC THIỂU SỐ VÀ MIỀN NÚI NĂM 2025
</t>
    </r>
    <r>
      <rPr>
        <b/>
        <i/>
        <sz val="13"/>
        <rFont val="Times New Roman"/>
        <family val="1"/>
      </rPr>
      <t>(Kèm theo Tờ trình số         /TTr-UBND ngày         / 9 /2025 của UBND tỉnh)</t>
    </r>
  </si>
  <si>
    <t>(Kèm theo Nghị quyết số         /NQ-HĐND ngày         /       /2025 của Hội đồn nhân dân tỉnh)</t>
  </si>
  <si>
    <r>
      <t xml:space="preserve">  PHÂN BỔ DỰ TOÁN CHI THƯỜNG XUYÊN THỰC HIỆN CHƯƠNG TRÌNH MỤC TIÊU QUỐC GIA PHÁT TRIỂN KINH TẾ XÃ HỘI VÙNG ĐỒNG BÀO DÂN TỘC THIỂU SỐ VÀ MIỀN NÚI NĂM 2025
</t>
    </r>
    <r>
      <rPr>
        <b/>
        <i/>
        <sz val="13"/>
        <rFont val="Times New Roman"/>
        <family val="1"/>
      </rPr>
      <t>(Kèm theo Nghị quyết số         /NQ-HĐND ngày         /        /2025 của Hội đồn nhân dân tỉnh)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</si>
</sst>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00_);_(* \(#,##0.00\);_(* &quot;-&quot;??_);_(@_)"/>
    <numFmt numFmtId="165" formatCode="_-* #,##0_-;\-* #,##0_-;_-* &quot;-&quot;??_-;_-@_-"/>
    <numFmt numFmtId="166" formatCode="_-* #,##0.0_-;\-* #,##0.0_-;_-* &quot;-&quot;??_-;_-@_-"/>
    <numFmt numFmtId="167" formatCode="_(* #,##0_);_(* \(#,##0\);_(* &quot;-&quot;??_);_(@_)"/>
    <numFmt numFmtId="168" formatCode="_(* #,##0.000_);_(* \(#,##0.000\);_(* &quot;-&quot;??_);_(@_)"/>
    <numFmt numFmtId="169" formatCode="0.0"/>
    <numFmt numFmtId="170" formatCode="_-* #,##0.0\ _₫_-;\-* #,##0.0\ _₫_-;_-* &quot;-&quot;?\ _₫_-;_-@_-"/>
    <numFmt numFmtId="171" formatCode="_-* #,##0.000_-;\-* #,##0.000_-;_-* &quot;-&quot;??_-;_-@_-"/>
  </numFmts>
  <fonts count="20" x14ac:knownFonts="1">
    <font>
      <sz val="12"/>
      <color theme="1"/>
      <name val="Times New Roman"/>
      <family val="2"/>
    </font>
    <font>
      <b/>
      <sz val="12"/>
      <name val="Times New Roman"/>
      <family val="1"/>
    </font>
    <font>
      <sz val="12"/>
      <name val="Times New Roman"/>
      <family val="1"/>
    </font>
    <font>
      <sz val="12"/>
      <color theme="1"/>
      <name val="Times New Roman"/>
      <family val="2"/>
    </font>
    <font>
      <i/>
      <sz val="14"/>
      <name val="Times New Roman"/>
      <family val="1"/>
    </font>
    <font>
      <i/>
      <sz val="12"/>
      <name val="Times New Roman"/>
      <family val="1"/>
    </font>
    <font>
      <b/>
      <i/>
      <sz val="12"/>
      <name val="Times New Roman"/>
      <family val="1"/>
    </font>
    <font>
      <b/>
      <sz val="13"/>
      <name val="Times New Roman"/>
      <family val="1"/>
    </font>
    <font>
      <sz val="10"/>
      <name val="Arial"/>
      <family val="2"/>
    </font>
    <font>
      <sz val="12"/>
      <name val="Times New Roman"/>
      <family val="2"/>
    </font>
    <font>
      <b/>
      <i/>
      <sz val="13"/>
      <name val="Times New Roman"/>
      <family val="1"/>
    </font>
    <font>
      <sz val="13"/>
      <color theme="1"/>
      <name val="Times New Roman"/>
      <family val="1"/>
    </font>
    <font>
      <b/>
      <sz val="13"/>
      <color theme="1"/>
      <name val="Times New Roman"/>
      <family val="1"/>
    </font>
    <font>
      <i/>
      <sz val="13"/>
      <color theme="1"/>
      <name val="Times New Roman"/>
      <family val="1"/>
    </font>
    <font>
      <b/>
      <sz val="14"/>
      <color theme="1"/>
      <name val="Times New Roman"/>
      <family val="1"/>
    </font>
    <font>
      <sz val="14"/>
      <color theme="1"/>
      <name val="Times New Roman"/>
      <family val="1"/>
    </font>
    <font>
      <sz val="8"/>
      <name val="Times New Roman"/>
      <family val="2"/>
    </font>
    <font>
      <sz val="12"/>
      <color theme="1"/>
      <name val="Times New Roman"/>
      <family val="1"/>
    </font>
    <font>
      <sz val="13"/>
      <name val="Times New Roman"/>
      <family val="1"/>
    </font>
    <font>
      <b/>
      <sz val="12"/>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4">
    <xf numFmtId="0" fontId="0" fillId="0" borderId="0"/>
    <xf numFmtId="43" fontId="3" fillId="0" borderId="0" applyFont="0" applyFill="0" applyBorder="0" applyAlignment="0" applyProtection="0"/>
    <xf numFmtId="164" fontId="8" fillId="0" borderId="0" applyFont="0" applyFill="0" applyBorder="0" applyAlignment="0" applyProtection="0"/>
    <xf numFmtId="0" fontId="8" fillId="0" borderId="0"/>
  </cellStyleXfs>
  <cellXfs count="10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3" fontId="2" fillId="0" borderId="0" xfId="0" applyNumberFormat="1" applyFont="1" applyAlignment="1">
      <alignment horizontal="center" vertical="center" wrapText="1"/>
    </xf>
    <xf numFmtId="3" fontId="2" fillId="0" borderId="0" xfId="0" applyNumberFormat="1" applyFont="1" applyAlignment="1">
      <alignment horizontal="center" vertical="center"/>
    </xf>
    <xf numFmtId="0" fontId="5" fillId="0" borderId="2"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3"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5" fontId="1" fillId="0" borderId="1" xfId="1" applyNumberFormat="1" applyFont="1" applyFill="1" applyBorder="1" applyAlignment="1">
      <alignment horizontal="right" vertical="center"/>
    </xf>
    <xf numFmtId="165" fontId="1" fillId="0" borderId="1" xfId="1" applyNumberFormat="1" applyFont="1" applyFill="1" applyBorder="1" applyAlignment="1">
      <alignment horizontal="right" vertical="center" wrapText="1"/>
    </xf>
    <xf numFmtId="165" fontId="2" fillId="0" borderId="0" xfId="0" applyNumberFormat="1" applyFont="1" applyAlignment="1">
      <alignment vertical="center"/>
    </xf>
    <xf numFmtId="0" fontId="1" fillId="0" borderId="1" xfId="0" applyFont="1" applyBorder="1" applyAlignment="1">
      <alignment horizontal="justify" vertical="center" wrapText="1"/>
    </xf>
    <xf numFmtId="3" fontId="1" fillId="0" borderId="1" xfId="0" applyNumberFormat="1" applyFont="1" applyBorder="1" applyAlignment="1">
      <alignment horizontal="right" vertical="center"/>
    </xf>
    <xf numFmtId="3" fontId="2" fillId="0" borderId="0" xfId="0" applyNumberFormat="1" applyFont="1" applyAlignment="1">
      <alignment vertical="center"/>
    </xf>
    <xf numFmtId="0" fontId="2" fillId="0" borderId="1" xfId="0" applyFont="1" applyBorder="1" applyAlignment="1">
      <alignment horizontal="justify" vertical="center" wrapText="1"/>
    </xf>
    <xf numFmtId="3" fontId="2" fillId="0" borderId="1" xfId="0" applyNumberFormat="1" applyFont="1" applyBorder="1" applyAlignment="1">
      <alignment horizontal="right" vertical="center"/>
    </xf>
    <xf numFmtId="0" fontId="2" fillId="0" borderId="1" xfId="0" applyFont="1" applyBorder="1" applyAlignment="1">
      <alignment horizontal="center" vertical="center" wrapText="1"/>
    </xf>
    <xf numFmtId="3" fontId="1" fillId="0" borderId="1"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Alignment="1">
      <alignment vertical="center"/>
    </xf>
    <xf numFmtId="3" fontId="2" fillId="0" borderId="1" xfId="0" applyNumberFormat="1" applyFont="1" applyBorder="1" applyAlignment="1">
      <alignment horizontal="right" vertical="center" wrapText="1"/>
    </xf>
    <xf numFmtId="0" fontId="6" fillId="0" borderId="1" xfId="0" applyFont="1" applyBorder="1" applyAlignment="1">
      <alignment horizontal="center" vertical="center" wrapText="1"/>
    </xf>
    <xf numFmtId="3" fontId="6" fillId="0" borderId="0" xfId="0" applyNumberFormat="1" applyFont="1" applyAlignment="1">
      <alignment vertical="center"/>
    </xf>
    <xf numFmtId="0" fontId="6" fillId="0" borderId="0" xfId="0" applyFont="1" applyAlignment="1">
      <alignment vertical="center"/>
    </xf>
    <xf numFmtId="0" fontId="1" fillId="0" borderId="0" xfId="0" applyFont="1" applyAlignment="1">
      <alignment vertical="center"/>
    </xf>
    <xf numFmtId="3" fontId="1" fillId="0" borderId="0" xfId="0" applyNumberFormat="1" applyFont="1" applyAlignment="1">
      <alignment vertical="center"/>
    </xf>
    <xf numFmtId="0" fontId="9"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xf>
    <xf numFmtId="3" fontId="1" fillId="0" borderId="1" xfId="0" applyNumberFormat="1" applyFont="1" applyBorder="1" applyAlignment="1">
      <alignment horizontal="center" vertical="center"/>
    </xf>
    <xf numFmtId="3" fontId="1" fillId="0" borderId="3" xfId="0" applyNumberFormat="1" applyFont="1" applyBorder="1" applyAlignment="1">
      <alignment horizontal="center" vertical="center" wrapText="1"/>
    </xf>
    <xf numFmtId="0" fontId="2" fillId="0" borderId="1" xfId="0" applyFont="1" applyBorder="1" applyAlignment="1">
      <alignment vertical="center" wrapText="1"/>
    </xf>
    <xf numFmtId="0" fontId="0" fillId="0" borderId="0" xfId="0" applyAlignment="1">
      <alignment vertical="center"/>
    </xf>
    <xf numFmtId="166" fontId="1" fillId="0" borderId="1" xfId="1" applyNumberFormat="1" applyFont="1" applyFill="1" applyBorder="1" applyAlignment="1">
      <alignment vertical="center" wrapText="1"/>
    </xf>
    <xf numFmtId="166" fontId="1" fillId="0" borderId="1" xfId="1" applyNumberFormat="1" applyFont="1" applyFill="1" applyBorder="1" applyAlignment="1">
      <alignment vertical="center"/>
    </xf>
    <xf numFmtId="166" fontId="2" fillId="0" borderId="1" xfId="1" applyNumberFormat="1" applyFont="1" applyFill="1" applyBorder="1" applyAlignment="1">
      <alignment vertical="center"/>
    </xf>
    <xf numFmtId="0" fontId="11" fillId="0" borderId="0" xfId="0" applyFont="1" applyAlignment="1">
      <alignment horizontal="center"/>
    </xf>
    <xf numFmtId="0" fontId="11" fillId="0" borderId="0" xfId="0" applyFont="1" applyAlignment="1">
      <alignment horizontal="left" wrapText="1"/>
    </xf>
    <xf numFmtId="167" fontId="11" fillId="0" borderId="0" xfId="1" applyNumberFormat="1" applyFont="1" applyFill="1" applyAlignment="1">
      <alignment horizontal="right"/>
    </xf>
    <xf numFmtId="168" fontId="11" fillId="0" borderId="0" xfId="0" applyNumberFormat="1" applyFont="1" applyAlignment="1">
      <alignment horizontal="center"/>
    </xf>
    <xf numFmtId="0" fontId="11" fillId="0" borderId="0" xfId="0" applyFont="1"/>
    <xf numFmtId="0" fontId="13" fillId="0" borderId="0" xfId="0" applyFont="1" applyAlignment="1">
      <alignment wrapText="1"/>
    </xf>
    <xf numFmtId="167" fontId="13" fillId="0" borderId="0" xfId="1" applyNumberFormat="1" applyFont="1" applyAlignment="1">
      <alignment wrapText="1"/>
    </xf>
    <xf numFmtId="0" fontId="12" fillId="0" borderId="0" xfId="0" applyFont="1" applyAlignment="1">
      <alignment vertical="center"/>
    </xf>
    <xf numFmtId="167" fontId="12" fillId="0" borderId="0" xfId="0" applyNumberFormat="1" applyFont="1" applyAlignment="1">
      <alignment vertical="center"/>
    </xf>
    <xf numFmtId="169" fontId="12" fillId="0" borderId="0" xfId="0" applyNumberFormat="1" applyFont="1" applyAlignment="1">
      <alignment vertical="center"/>
    </xf>
    <xf numFmtId="0" fontId="11" fillId="0" borderId="0" xfId="0" applyFont="1" applyAlignment="1">
      <alignment vertical="center"/>
    </xf>
    <xf numFmtId="167" fontId="11" fillId="0" borderId="0" xfId="0" applyNumberFormat="1" applyFont="1" applyAlignment="1">
      <alignment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167" fontId="14" fillId="0" borderId="1" xfId="1" applyNumberFormat="1" applyFont="1" applyFill="1" applyBorder="1" applyAlignment="1">
      <alignment horizontal="center" vertical="center" wrapText="1"/>
    </xf>
    <xf numFmtId="0" fontId="14" fillId="0" borderId="1" xfId="0" applyFont="1" applyBorder="1" applyAlignment="1">
      <alignment vertical="center"/>
    </xf>
    <xf numFmtId="0" fontId="13" fillId="0" borderId="0" xfId="0" applyFont="1" applyAlignment="1">
      <alignment horizontal="right"/>
    </xf>
    <xf numFmtId="0" fontId="12" fillId="0" borderId="1" xfId="0" applyFont="1" applyBorder="1" applyAlignment="1">
      <alignment horizontal="left" vertical="center" wrapText="1"/>
    </xf>
    <xf numFmtId="0" fontId="12" fillId="0" borderId="1" xfId="0" applyFont="1" applyBorder="1" applyAlignment="1">
      <alignment horizontal="center" vertical="center"/>
    </xf>
    <xf numFmtId="0" fontId="11" fillId="0" borderId="1" xfId="0" quotePrefix="1" applyFont="1" applyBorder="1" applyAlignment="1">
      <alignment horizontal="center" vertical="center"/>
    </xf>
    <xf numFmtId="0" fontId="18" fillId="0" borderId="1" xfId="0" applyFont="1" applyBorder="1" applyAlignment="1">
      <alignment vertical="center" wrapText="1"/>
    </xf>
    <xf numFmtId="170" fontId="0" fillId="0" borderId="0" xfId="0" applyNumberFormat="1"/>
    <xf numFmtId="0" fontId="2" fillId="0" borderId="1" xfId="0" quotePrefix="1" applyFont="1" applyBorder="1" applyAlignment="1">
      <alignment horizontal="center" vertical="center"/>
    </xf>
    <xf numFmtId="0" fontId="17" fillId="0" borderId="1" xfId="0" applyFont="1" applyBorder="1" applyAlignment="1">
      <alignment horizontal="left" vertical="center" wrapText="1"/>
    </xf>
    <xf numFmtId="0" fontId="12" fillId="0" borderId="1" xfId="0" quotePrefix="1" applyFont="1" applyBorder="1" applyAlignment="1">
      <alignment horizontal="center" vertical="center"/>
    </xf>
    <xf numFmtId="0" fontId="11" fillId="0" borderId="1" xfId="0" applyFont="1" applyBorder="1" applyAlignment="1">
      <alignment horizontal="center" vertical="center"/>
    </xf>
    <xf numFmtId="166" fontId="14" fillId="0" borderId="1" xfId="1" applyNumberFormat="1" applyFont="1" applyBorder="1" applyAlignment="1">
      <alignment vertical="center"/>
    </xf>
    <xf numFmtId="166" fontId="15" fillId="0" borderId="1" xfId="1" applyNumberFormat="1" applyFont="1" applyBorder="1" applyAlignment="1">
      <alignment vertical="center"/>
    </xf>
    <xf numFmtId="43" fontId="12" fillId="0" borderId="0" xfId="1" applyFont="1" applyAlignment="1">
      <alignment vertical="center"/>
    </xf>
    <xf numFmtId="165" fontId="14" fillId="0" borderId="1" xfId="1" applyNumberFormat="1" applyFont="1" applyFill="1" applyBorder="1" applyAlignment="1">
      <alignment vertical="center"/>
    </xf>
    <xf numFmtId="0" fontId="12" fillId="0" borderId="1" xfId="0" applyFont="1" applyBorder="1" applyAlignment="1">
      <alignment horizontal="center" vertical="center" wrapText="1"/>
    </xf>
    <xf numFmtId="167" fontId="12" fillId="0" borderId="1" xfId="1" applyNumberFormat="1" applyFont="1" applyFill="1" applyBorder="1" applyAlignment="1">
      <alignment horizontal="center" vertical="center" wrapText="1"/>
    </xf>
    <xf numFmtId="0" fontId="12" fillId="0" borderId="6" xfId="0" applyFont="1" applyBorder="1" applyAlignment="1">
      <alignment horizontal="center" vertical="center"/>
    </xf>
    <xf numFmtId="0" fontId="12" fillId="0" borderId="6" xfId="0" applyFont="1" applyBorder="1" applyAlignment="1">
      <alignment horizontal="left" vertical="center" wrapText="1"/>
    </xf>
    <xf numFmtId="166" fontId="12" fillId="0" borderId="6" xfId="1" applyNumberFormat="1" applyFont="1" applyBorder="1" applyAlignment="1">
      <alignment vertical="center"/>
    </xf>
    <xf numFmtId="0" fontId="12" fillId="0" borderId="6" xfId="0" applyFont="1" applyBorder="1" applyAlignment="1">
      <alignment vertical="center"/>
    </xf>
    <xf numFmtId="0" fontId="12" fillId="0" borderId="7" xfId="0" applyFont="1" applyBorder="1" applyAlignment="1">
      <alignment horizontal="center" vertical="center"/>
    </xf>
    <xf numFmtId="0" fontId="12" fillId="0" borderId="7" xfId="0" applyFont="1" applyBorder="1" applyAlignment="1">
      <alignment horizontal="left" vertical="center" wrapText="1"/>
    </xf>
    <xf numFmtId="166" fontId="12" fillId="0" borderId="7" xfId="1" applyNumberFormat="1" applyFont="1" applyBorder="1" applyAlignment="1">
      <alignment vertical="center"/>
    </xf>
    <xf numFmtId="0" fontId="12" fillId="0" borderId="7" xfId="0" applyFont="1" applyBorder="1" applyAlignment="1">
      <alignment vertical="center"/>
    </xf>
    <xf numFmtId="0" fontId="11" fillId="0" borderId="7" xfId="0" applyFont="1" applyBorder="1" applyAlignment="1">
      <alignment vertical="center"/>
    </xf>
    <xf numFmtId="0" fontId="18" fillId="0" borderId="7" xfId="0" applyFont="1" applyBorder="1" applyAlignment="1">
      <alignment horizontal="justify" vertical="center" wrapText="1"/>
    </xf>
    <xf numFmtId="166" fontId="11" fillId="0" borderId="7" xfId="1" applyNumberFormat="1" applyFont="1" applyBorder="1" applyAlignment="1">
      <alignment vertical="center"/>
    </xf>
    <xf numFmtId="0" fontId="18" fillId="0" borderId="7" xfId="0" applyFont="1" applyBorder="1" applyAlignment="1">
      <alignment vertical="center" wrapText="1"/>
    </xf>
    <xf numFmtId="0" fontId="11" fillId="0" borderId="8" xfId="0" applyFont="1" applyBorder="1" applyAlignment="1">
      <alignment horizontal="left" vertical="center" wrapText="1"/>
    </xf>
    <xf numFmtId="0" fontId="11" fillId="0" borderId="9" xfId="0" applyFont="1" applyBorder="1" applyAlignment="1">
      <alignment vertical="center"/>
    </xf>
    <xf numFmtId="166" fontId="11" fillId="0" borderId="9" xfId="1" applyNumberFormat="1" applyFont="1" applyBorder="1" applyAlignment="1">
      <alignment vertical="center"/>
    </xf>
    <xf numFmtId="0" fontId="18" fillId="0" borderId="9" xfId="0" applyFont="1" applyBorder="1" applyAlignment="1">
      <alignment vertical="center" wrapText="1"/>
    </xf>
    <xf numFmtId="0" fontId="7" fillId="0" borderId="9" xfId="0" applyFont="1" applyBorder="1" applyAlignment="1">
      <alignment horizontal="justify" vertical="center" wrapText="1"/>
    </xf>
    <xf numFmtId="0" fontId="13" fillId="0" borderId="8" xfId="0" applyFont="1" applyBorder="1" applyAlignment="1">
      <alignment horizontal="left" vertical="center" wrapText="1"/>
    </xf>
    <xf numFmtId="171" fontId="11" fillId="0" borderId="8" xfId="1" applyNumberFormat="1" applyFont="1" applyFill="1" applyBorder="1" applyAlignment="1">
      <alignment vertical="center"/>
    </xf>
    <xf numFmtId="0" fontId="11" fillId="0" borderId="8" xfId="0" applyFont="1" applyBorder="1" applyAlignment="1">
      <alignment vertic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19" fillId="0" borderId="0" xfId="0" applyFont="1" applyAlignment="1">
      <alignment horizontal="right" indent="1"/>
    </xf>
    <xf numFmtId="0" fontId="12" fillId="0" borderId="0" xfId="0" applyFont="1" applyAlignment="1">
      <alignment horizontal="center" wrapText="1"/>
    </xf>
    <xf numFmtId="0" fontId="13" fillId="0" borderId="0" xfId="0" applyFont="1" applyAlignment="1">
      <alignment horizontal="center" wrapText="1"/>
    </xf>
    <xf numFmtId="0" fontId="7" fillId="0" borderId="0" xfId="0" applyFont="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xf>
    <xf numFmtId="0" fontId="14" fillId="0" borderId="0" xfId="0" applyFont="1" applyAlignment="1">
      <alignment horizontal="center"/>
    </xf>
  </cellXfs>
  <cellStyles count="4">
    <cellStyle name="Comma" xfId="1" builtinId="3"/>
    <cellStyle name="Comma 2" xfId="2" xr:uid="{00000000-0005-0000-0000-000001000000}"/>
    <cellStyle name="Normal" xfId="0" builtinId="0"/>
    <cellStyle name="Normal 5"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hao\AppData\Local\Temp\Rar$DIa15540.10682\PL%20UBND%20t&#7881;n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V"/>
      <sheetName val="Phụ lục Sở đề xuất"/>
      <sheetName val="PL 1 Tổng hợp"/>
      <sheetName val="PL2  Sở, ngành"/>
    </sheetNames>
    <sheetDataSet>
      <sheetData sheetId="0" refreshError="1"/>
      <sheetData sheetId="1" refreshError="1"/>
      <sheetData sheetId="2" refreshError="1"/>
      <sheetData sheetId="3" refreshError="1">
        <row r="7">
          <cell r="C7">
            <v>62.5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7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2"/>
  <sheetViews>
    <sheetView zoomScaleNormal="100" workbookViewId="0">
      <pane ySplit="6" topLeftCell="A58" activePane="bottomLeft" state="frozen"/>
      <selection pane="bottomLeft" activeCell="G22" sqref="G22"/>
    </sheetView>
  </sheetViews>
  <sheetFormatPr defaultColWidth="8.625" defaultRowHeight="15.75" x14ac:dyDescent="0.25"/>
  <cols>
    <col min="1" max="1" width="4.5" style="2" customWidth="1"/>
    <col min="2" max="2" width="57.875" style="1" customWidth="1"/>
    <col min="3" max="3" width="14.125" style="5" customWidth="1"/>
    <col min="4" max="4" width="13.875" style="5" customWidth="1"/>
    <col min="5" max="5" width="13.5" style="5" customWidth="1"/>
    <col min="6" max="6" width="19.375" style="2" customWidth="1"/>
    <col min="7" max="7" width="34.125" style="30" customWidth="1"/>
    <col min="8" max="8" width="27.5" style="1" customWidth="1"/>
    <col min="9" max="16384" width="8.625" style="1"/>
  </cols>
  <sheetData>
    <row r="1" spans="1:8" ht="39.950000000000003" customHeight="1" x14ac:dyDescent="0.25">
      <c r="A1" s="94" t="s">
        <v>21</v>
      </c>
      <c r="B1" s="94"/>
      <c r="C1" s="94"/>
      <c r="D1" s="94"/>
      <c r="E1" s="94"/>
      <c r="F1" s="94"/>
      <c r="G1" s="94"/>
    </row>
    <row r="2" spans="1:8" ht="18.75" x14ac:dyDescent="0.25">
      <c r="A2" s="95" t="s">
        <v>101</v>
      </c>
      <c r="B2" s="95"/>
      <c r="C2" s="95"/>
      <c r="D2" s="95"/>
      <c r="E2" s="95"/>
      <c r="F2" s="95"/>
      <c r="G2" s="95"/>
    </row>
    <row r="3" spans="1:8" ht="20.45" customHeight="1" x14ac:dyDescent="0.25">
      <c r="B3" s="3"/>
      <c r="C3" s="4"/>
      <c r="F3" s="31"/>
      <c r="G3" s="6" t="s">
        <v>34</v>
      </c>
    </row>
    <row r="4" spans="1:8" ht="108.75" customHeight="1" x14ac:dyDescent="0.25">
      <c r="A4" s="7" t="s">
        <v>0</v>
      </c>
      <c r="B4" s="8" t="s">
        <v>2</v>
      </c>
      <c r="C4" s="9" t="s">
        <v>20</v>
      </c>
      <c r="D4" s="9" t="s">
        <v>37</v>
      </c>
      <c r="E4" s="9" t="s">
        <v>17</v>
      </c>
      <c r="F4" s="10" t="s">
        <v>19</v>
      </c>
      <c r="G4" s="10" t="s">
        <v>1</v>
      </c>
      <c r="H4" s="13"/>
    </row>
    <row r="5" spans="1:8" ht="27" customHeight="1" x14ac:dyDescent="0.25">
      <c r="A5" s="7"/>
      <c r="B5" s="8" t="s">
        <v>15</v>
      </c>
      <c r="C5" s="11">
        <f>C7+C12+C15+C32+C39</f>
        <v>2775000000</v>
      </c>
      <c r="D5" s="12"/>
      <c r="E5" s="12"/>
      <c r="F5" s="10"/>
      <c r="G5" s="10"/>
      <c r="H5" s="13" t="s">
        <v>25</v>
      </c>
    </row>
    <row r="6" spans="1:8" ht="27" customHeight="1" x14ac:dyDescent="0.25">
      <c r="A6" s="8" t="s">
        <v>25</v>
      </c>
      <c r="B6" s="14" t="s">
        <v>18</v>
      </c>
      <c r="C6" s="11" t="s">
        <v>25</v>
      </c>
      <c r="D6" s="11">
        <f>D7+D12+D15+D32+D39</f>
        <v>2168123200</v>
      </c>
      <c r="E6" s="20">
        <f>E7+E12+E15+E32+E39</f>
        <v>2168123200</v>
      </c>
      <c r="F6" s="32"/>
      <c r="G6" s="15"/>
      <c r="H6" s="16" t="s">
        <v>25</v>
      </c>
    </row>
    <row r="7" spans="1:8" ht="64.5" customHeight="1" x14ac:dyDescent="0.25">
      <c r="A7" s="8" t="s">
        <v>5</v>
      </c>
      <c r="B7" s="14" t="s">
        <v>93</v>
      </c>
      <c r="C7" s="11">
        <v>351000000</v>
      </c>
      <c r="D7" s="11">
        <f>D8</f>
        <v>351000000</v>
      </c>
      <c r="E7" s="11">
        <f>E8</f>
        <v>351000000</v>
      </c>
      <c r="F7" s="9"/>
      <c r="G7" s="9"/>
    </row>
    <row r="8" spans="1:8" ht="42" customHeight="1" x14ac:dyDescent="0.25">
      <c r="A8" s="8" t="s">
        <v>95</v>
      </c>
      <c r="B8" s="14" t="s">
        <v>94</v>
      </c>
      <c r="C8" s="11"/>
      <c r="D8" s="11">
        <f>D9+D10+D11</f>
        <v>351000000</v>
      </c>
      <c r="E8" s="11">
        <f>E9+E10+E11</f>
        <v>351000000</v>
      </c>
      <c r="F8" s="33"/>
      <c r="G8" s="9"/>
    </row>
    <row r="9" spans="1:8" ht="28.5" customHeight="1" x14ac:dyDescent="0.25">
      <c r="A9" s="7">
        <v>1</v>
      </c>
      <c r="B9" s="17" t="s">
        <v>29</v>
      </c>
      <c r="C9" s="18"/>
      <c r="D9" s="18">
        <v>210000000</v>
      </c>
      <c r="E9" s="18">
        <v>210000000</v>
      </c>
      <c r="F9" s="91" t="s">
        <v>13</v>
      </c>
      <c r="G9" s="19" t="s">
        <v>39</v>
      </c>
    </row>
    <row r="10" spans="1:8" ht="30" customHeight="1" x14ac:dyDescent="0.25">
      <c r="A10" s="7">
        <v>2</v>
      </c>
      <c r="B10" s="17" t="s">
        <v>30</v>
      </c>
      <c r="C10" s="18"/>
      <c r="D10" s="18">
        <v>31000000</v>
      </c>
      <c r="E10" s="18">
        <v>31000000</v>
      </c>
      <c r="F10" s="93"/>
      <c r="G10" s="19" t="s">
        <v>40</v>
      </c>
    </row>
    <row r="11" spans="1:8" ht="30.75" customHeight="1" x14ac:dyDescent="0.25">
      <c r="A11" s="7">
        <v>3</v>
      </c>
      <c r="B11" s="17" t="s">
        <v>31</v>
      </c>
      <c r="C11" s="18"/>
      <c r="D11" s="18">
        <v>110000000</v>
      </c>
      <c r="E11" s="18">
        <v>110000000</v>
      </c>
      <c r="F11" s="19" t="s">
        <v>14</v>
      </c>
      <c r="G11" s="19" t="s">
        <v>39</v>
      </c>
    </row>
    <row r="12" spans="1:8" ht="40.5" customHeight="1" x14ac:dyDescent="0.25">
      <c r="A12" s="8" t="s">
        <v>12</v>
      </c>
      <c r="B12" s="14" t="s">
        <v>96</v>
      </c>
      <c r="C12" s="15">
        <v>109000000</v>
      </c>
      <c r="D12" s="15">
        <f>D13</f>
        <v>109000000</v>
      </c>
      <c r="E12" s="15">
        <f>E13</f>
        <v>109000000</v>
      </c>
      <c r="F12" s="10"/>
      <c r="G12" s="10"/>
    </row>
    <row r="13" spans="1:8" ht="57.75" customHeight="1" x14ac:dyDescent="0.25">
      <c r="A13" s="8" t="s">
        <v>95</v>
      </c>
      <c r="B13" s="14" t="s">
        <v>97</v>
      </c>
      <c r="C13" s="15"/>
      <c r="D13" s="15">
        <f>D14</f>
        <v>109000000</v>
      </c>
      <c r="E13" s="15">
        <f>E14</f>
        <v>109000000</v>
      </c>
      <c r="F13" s="19" t="s">
        <v>22</v>
      </c>
      <c r="G13" s="19" t="s">
        <v>79</v>
      </c>
    </row>
    <row r="14" spans="1:8" ht="40.5" customHeight="1" x14ac:dyDescent="0.25">
      <c r="A14" s="8"/>
      <c r="B14" s="17" t="s">
        <v>38</v>
      </c>
      <c r="C14" s="15"/>
      <c r="D14" s="18">
        <v>109000000</v>
      </c>
      <c r="E14" s="18">
        <v>109000000</v>
      </c>
      <c r="F14" s="19" t="s">
        <v>25</v>
      </c>
      <c r="G14" s="19" t="s">
        <v>25</v>
      </c>
    </row>
    <row r="15" spans="1:8" ht="43.5" customHeight="1" x14ac:dyDescent="0.25">
      <c r="A15" s="8" t="s">
        <v>23</v>
      </c>
      <c r="B15" s="14" t="s">
        <v>24</v>
      </c>
      <c r="C15" s="20">
        <v>1146000000</v>
      </c>
      <c r="D15" s="20">
        <f>D16+D20+D23+D26+D27+D30</f>
        <v>1146000000</v>
      </c>
      <c r="E15" s="20">
        <f>E16+E20+E23+E26+E27+E30</f>
        <v>1146000000</v>
      </c>
      <c r="F15" s="19"/>
      <c r="G15" s="19"/>
    </row>
    <row r="16" spans="1:8" s="22" customFormat="1" ht="67.5" customHeight="1" x14ac:dyDescent="0.25">
      <c r="A16" s="8">
        <v>1</v>
      </c>
      <c r="B16" s="14" t="s">
        <v>6</v>
      </c>
      <c r="C16" s="20"/>
      <c r="D16" s="20">
        <f>D17+D18+D19</f>
        <v>220000000</v>
      </c>
      <c r="E16" s="20">
        <f>E17+E18+E19</f>
        <v>220000000</v>
      </c>
      <c r="F16" s="21" t="s">
        <v>25</v>
      </c>
      <c r="G16" s="19" t="s">
        <v>102</v>
      </c>
    </row>
    <row r="17" spans="1:8" ht="23.25" customHeight="1" x14ac:dyDescent="0.25">
      <c r="A17" s="7" t="s">
        <v>7</v>
      </c>
      <c r="B17" s="17" t="s">
        <v>8</v>
      </c>
      <c r="C17" s="23"/>
      <c r="D17" s="23">
        <v>80000000</v>
      </c>
      <c r="E17" s="23">
        <v>80000000</v>
      </c>
      <c r="F17" s="96" t="s">
        <v>13</v>
      </c>
      <c r="G17" s="19"/>
    </row>
    <row r="18" spans="1:8" ht="30" customHeight="1" x14ac:dyDescent="0.25">
      <c r="A18" s="7" t="s">
        <v>7</v>
      </c>
      <c r="B18" s="17" t="s">
        <v>11</v>
      </c>
      <c r="C18" s="23"/>
      <c r="D18" s="23">
        <v>70000000</v>
      </c>
      <c r="E18" s="23">
        <v>70000000</v>
      </c>
      <c r="F18" s="97"/>
      <c r="G18" s="19"/>
    </row>
    <row r="19" spans="1:8" ht="26.1" customHeight="1" x14ac:dyDescent="0.25">
      <c r="A19" s="7" t="s">
        <v>7</v>
      </c>
      <c r="B19" s="17" t="s">
        <v>9</v>
      </c>
      <c r="C19" s="23"/>
      <c r="D19" s="23">
        <v>70000000</v>
      </c>
      <c r="E19" s="23">
        <v>70000000</v>
      </c>
      <c r="F19" s="19" t="s">
        <v>14</v>
      </c>
      <c r="G19" s="19"/>
    </row>
    <row r="20" spans="1:8" s="26" customFormat="1" ht="62.25" customHeight="1" x14ac:dyDescent="0.25">
      <c r="A20" s="8">
        <v>2</v>
      </c>
      <c r="B20" s="14" t="s">
        <v>10</v>
      </c>
      <c r="C20" s="20"/>
      <c r="D20" s="20">
        <f>D21+D22</f>
        <v>30000000</v>
      </c>
      <c r="E20" s="20">
        <f>E21+E22</f>
        <v>30000000</v>
      </c>
      <c r="F20" s="24" t="s">
        <v>25</v>
      </c>
      <c r="G20" s="19" t="s">
        <v>102</v>
      </c>
      <c r="H20" s="25" t="s">
        <v>25</v>
      </c>
    </row>
    <row r="21" spans="1:8" ht="23.1" customHeight="1" x14ac:dyDescent="0.25">
      <c r="A21" s="7" t="s">
        <v>7</v>
      </c>
      <c r="B21" s="17" t="s">
        <v>32</v>
      </c>
      <c r="C21" s="23"/>
      <c r="D21" s="23">
        <v>15000000</v>
      </c>
      <c r="E21" s="23">
        <v>15000000</v>
      </c>
      <c r="F21" s="91" t="s">
        <v>104</v>
      </c>
      <c r="G21" s="19"/>
      <c r="H21" s="25" t="s">
        <v>25</v>
      </c>
    </row>
    <row r="22" spans="1:8" ht="23.1" customHeight="1" x14ac:dyDescent="0.25">
      <c r="A22" s="7" t="s">
        <v>7</v>
      </c>
      <c r="B22" s="17" t="s">
        <v>33</v>
      </c>
      <c r="C22" s="23"/>
      <c r="D22" s="23">
        <v>15000000</v>
      </c>
      <c r="E22" s="23">
        <v>15000000</v>
      </c>
      <c r="F22" s="93"/>
      <c r="G22" s="19"/>
      <c r="H22" s="25" t="s">
        <v>25</v>
      </c>
    </row>
    <row r="23" spans="1:8" s="22" customFormat="1" ht="63" customHeight="1" x14ac:dyDescent="0.25">
      <c r="A23" s="8">
        <v>3</v>
      </c>
      <c r="B23" s="14" t="s">
        <v>41</v>
      </c>
      <c r="C23" s="20"/>
      <c r="D23" s="20">
        <f>D24+D25</f>
        <v>40000000</v>
      </c>
      <c r="E23" s="20">
        <f>E24+E25</f>
        <v>40000000</v>
      </c>
      <c r="F23" s="21" t="s">
        <v>25</v>
      </c>
      <c r="G23" s="19" t="s">
        <v>102</v>
      </c>
    </row>
    <row r="24" spans="1:8" ht="24.75" customHeight="1" x14ac:dyDescent="0.25">
      <c r="A24" s="7" t="s">
        <v>7</v>
      </c>
      <c r="B24" s="17" t="s">
        <v>32</v>
      </c>
      <c r="C24" s="23"/>
      <c r="D24" s="23">
        <v>20000000</v>
      </c>
      <c r="E24" s="23">
        <v>20000000</v>
      </c>
      <c r="F24" s="19" t="s">
        <v>4</v>
      </c>
      <c r="G24" s="19"/>
    </row>
    <row r="25" spans="1:8" ht="24" customHeight="1" x14ac:dyDescent="0.25">
      <c r="A25" s="7" t="s">
        <v>7</v>
      </c>
      <c r="B25" s="17" t="s">
        <v>33</v>
      </c>
      <c r="C25" s="23"/>
      <c r="D25" s="23">
        <v>20000000</v>
      </c>
      <c r="E25" s="23">
        <v>20000000</v>
      </c>
      <c r="F25" s="19" t="s">
        <v>14</v>
      </c>
      <c r="G25" s="19"/>
    </row>
    <row r="26" spans="1:8" s="22" customFormat="1" ht="61.5" customHeight="1" x14ac:dyDescent="0.25">
      <c r="A26" s="8">
        <v>4</v>
      </c>
      <c r="B26" s="14" t="s">
        <v>100</v>
      </c>
      <c r="C26" s="20"/>
      <c r="D26" s="20">
        <v>751000000</v>
      </c>
      <c r="E26" s="20">
        <v>751000000</v>
      </c>
      <c r="F26" s="21" t="s">
        <v>25</v>
      </c>
      <c r="G26" s="19" t="s">
        <v>102</v>
      </c>
    </row>
    <row r="27" spans="1:8" s="26" customFormat="1" ht="80.25" customHeight="1" x14ac:dyDescent="0.25">
      <c r="A27" s="8">
        <v>5</v>
      </c>
      <c r="B27" s="14" t="s">
        <v>42</v>
      </c>
      <c r="C27" s="20"/>
      <c r="D27" s="20">
        <f>D28+D29</f>
        <v>80000000</v>
      </c>
      <c r="E27" s="20">
        <f>E28+E29</f>
        <v>80000000</v>
      </c>
      <c r="F27" s="24" t="s">
        <v>25</v>
      </c>
      <c r="G27" s="19" t="s">
        <v>43</v>
      </c>
    </row>
    <row r="28" spans="1:8" ht="21" customHeight="1" x14ac:dyDescent="0.25">
      <c r="A28" s="7" t="s">
        <v>7</v>
      </c>
      <c r="B28" s="17" t="s">
        <v>32</v>
      </c>
      <c r="C28" s="23"/>
      <c r="D28" s="23">
        <v>40000000</v>
      </c>
      <c r="E28" s="23">
        <v>40000000</v>
      </c>
      <c r="F28" s="19" t="s">
        <v>4</v>
      </c>
      <c r="G28" s="19"/>
    </row>
    <row r="29" spans="1:8" ht="25.5" customHeight="1" x14ac:dyDescent="0.25">
      <c r="A29" s="7" t="s">
        <v>7</v>
      </c>
      <c r="B29" s="17" t="s">
        <v>33</v>
      </c>
      <c r="C29" s="23"/>
      <c r="D29" s="23">
        <v>40000000</v>
      </c>
      <c r="E29" s="23">
        <v>40000000</v>
      </c>
      <c r="F29" s="19" t="s">
        <v>14</v>
      </c>
      <c r="G29" s="19"/>
    </row>
    <row r="30" spans="1:8" s="22" customFormat="1" ht="101.25" customHeight="1" x14ac:dyDescent="0.25">
      <c r="A30" s="8">
        <v>6</v>
      </c>
      <c r="B30" s="14" t="s">
        <v>44</v>
      </c>
      <c r="C30" s="23"/>
      <c r="D30" s="20">
        <v>25000000</v>
      </c>
      <c r="E30" s="20">
        <f>E31</f>
        <v>25000000</v>
      </c>
      <c r="F30" s="19" t="s">
        <v>13</v>
      </c>
      <c r="G30" s="19" t="s">
        <v>102</v>
      </c>
    </row>
    <row r="31" spans="1:8" ht="39.75" customHeight="1" x14ac:dyDescent="0.25">
      <c r="A31" s="7" t="s">
        <v>7</v>
      </c>
      <c r="B31" s="17" t="s">
        <v>45</v>
      </c>
      <c r="C31" s="23"/>
      <c r="D31" s="23">
        <v>25000000</v>
      </c>
      <c r="E31" s="23">
        <v>25000000</v>
      </c>
      <c r="F31" s="19" t="s">
        <v>13</v>
      </c>
      <c r="G31" s="19"/>
    </row>
    <row r="32" spans="1:8" s="27" customFormat="1" ht="62.25" customHeight="1" x14ac:dyDescent="0.25">
      <c r="A32" s="8" t="s">
        <v>27</v>
      </c>
      <c r="B32" s="14" t="s">
        <v>26</v>
      </c>
      <c r="C32" s="20">
        <v>133000000</v>
      </c>
      <c r="D32" s="20">
        <f>D33+D34+D35+D36+D37+D38</f>
        <v>84760000</v>
      </c>
      <c r="E32" s="20">
        <f>E33+E34+E35+E36+E37+E38</f>
        <v>84760000</v>
      </c>
      <c r="F32" s="10" t="s">
        <v>25</v>
      </c>
      <c r="G32" s="10" t="s">
        <v>91</v>
      </c>
      <c r="H32" s="28"/>
    </row>
    <row r="33" spans="1:8" s="27" customFormat="1" ht="53.25" customHeight="1" x14ac:dyDescent="0.25">
      <c r="A33" s="8">
        <v>1</v>
      </c>
      <c r="B33" s="14" t="s">
        <v>81</v>
      </c>
      <c r="C33" s="20"/>
      <c r="D33" s="20">
        <v>13600000</v>
      </c>
      <c r="E33" s="20">
        <v>13600000</v>
      </c>
      <c r="F33" s="91" t="s">
        <v>80</v>
      </c>
      <c r="G33" s="19" t="s">
        <v>83</v>
      </c>
    </row>
    <row r="34" spans="1:8" s="27" customFormat="1" ht="30" customHeight="1" x14ac:dyDescent="0.25">
      <c r="A34" s="8">
        <v>2</v>
      </c>
      <c r="B34" s="14" t="s">
        <v>82</v>
      </c>
      <c r="C34" s="20"/>
      <c r="D34" s="20">
        <v>10000000</v>
      </c>
      <c r="E34" s="20">
        <v>10000000</v>
      </c>
      <c r="F34" s="92"/>
      <c r="G34" s="19" t="s">
        <v>83</v>
      </c>
    </row>
    <row r="35" spans="1:8" s="27" customFormat="1" ht="29.25" customHeight="1" x14ac:dyDescent="0.25">
      <c r="A35" s="8">
        <v>3</v>
      </c>
      <c r="B35" s="14" t="s">
        <v>36</v>
      </c>
      <c r="C35" s="20"/>
      <c r="D35" s="20">
        <v>10200000</v>
      </c>
      <c r="E35" s="20">
        <v>10200000</v>
      </c>
      <c r="F35" s="93"/>
      <c r="G35" s="19" t="s">
        <v>86</v>
      </c>
    </row>
    <row r="36" spans="1:8" s="27" customFormat="1" ht="39.75" customHeight="1" x14ac:dyDescent="0.25">
      <c r="A36" s="8">
        <v>4</v>
      </c>
      <c r="B36" s="14" t="s">
        <v>35</v>
      </c>
      <c r="C36" s="20"/>
      <c r="D36" s="20">
        <v>6960000</v>
      </c>
      <c r="E36" s="20">
        <v>6960000</v>
      </c>
      <c r="F36" s="91" t="s">
        <v>90</v>
      </c>
      <c r="G36" s="19" t="s">
        <v>87</v>
      </c>
    </row>
    <row r="37" spans="1:8" s="27" customFormat="1" ht="47.25" customHeight="1" x14ac:dyDescent="0.25">
      <c r="A37" s="8">
        <v>5</v>
      </c>
      <c r="B37" s="14" t="s">
        <v>84</v>
      </c>
      <c r="C37" s="20"/>
      <c r="D37" s="20">
        <v>20000000</v>
      </c>
      <c r="E37" s="20">
        <v>20000000</v>
      </c>
      <c r="F37" s="92"/>
      <c r="G37" s="19" t="s">
        <v>89</v>
      </c>
    </row>
    <row r="38" spans="1:8" s="27" customFormat="1" ht="24.75" customHeight="1" x14ac:dyDescent="0.25">
      <c r="A38" s="8">
        <v>6</v>
      </c>
      <c r="B38" s="14" t="s">
        <v>85</v>
      </c>
      <c r="C38" s="20"/>
      <c r="D38" s="20">
        <v>24000000</v>
      </c>
      <c r="E38" s="20">
        <v>24000000</v>
      </c>
      <c r="F38" s="93"/>
      <c r="G38" s="19" t="s">
        <v>88</v>
      </c>
      <c r="H38" s="28" t="s">
        <v>25</v>
      </c>
    </row>
    <row r="39" spans="1:8" s="27" customFormat="1" ht="42.75" customHeight="1" x14ac:dyDescent="0.25">
      <c r="A39" s="8" t="s">
        <v>28</v>
      </c>
      <c r="B39" s="14" t="s">
        <v>3</v>
      </c>
      <c r="C39" s="20">
        <v>1036000000</v>
      </c>
      <c r="D39" s="15">
        <f>D40+D56</f>
        <v>477363200</v>
      </c>
      <c r="E39" s="20">
        <f>E40+E56</f>
        <v>477363200</v>
      </c>
      <c r="F39" s="10"/>
      <c r="G39" s="10" t="s">
        <v>92</v>
      </c>
      <c r="H39" s="28" t="s">
        <v>25</v>
      </c>
    </row>
    <row r="40" spans="1:8" ht="35.25" customHeight="1" x14ac:dyDescent="0.25">
      <c r="A40" s="8" t="s">
        <v>46</v>
      </c>
      <c r="B40" s="14" t="s">
        <v>47</v>
      </c>
      <c r="C40" s="20" t="s">
        <v>25</v>
      </c>
      <c r="D40" s="15">
        <f>D41+D44</f>
        <v>441560000</v>
      </c>
      <c r="E40" s="20">
        <f>E41+E44</f>
        <v>441560000</v>
      </c>
      <c r="F40" s="10"/>
      <c r="G40" s="10"/>
      <c r="H40" s="16" t="s">
        <v>25</v>
      </c>
    </row>
    <row r="41" spans="1:8" ht="35.25" customHeight="1" x14ac:dyDescent="0.25">
      <c r="A41" s="8">
        <v>1</v>
      </c>
      <c r="B41" s="14" t="s">
        <v>48</v>
      </c>
      <c r="C41" s="20"/>
      <c r="D41" s="15">
        <f>D42+D43</f>
        <v>290000000</v>
      </c>
      <c r="E41" s="20">
        <f>E42+E43</f>
        <v>290000000</v>
      </c>
      <c r="F41" s="19" t="s">
        <v>25</v>
      </c>
      <c r="G41" s="19" t="s">
        <v>25</v>
      </c>
    </row>
    <row r="42" spans="1:8" ht="39.75" customHeight="1" x14ac:dyDescent="0.25">
      <c r="A42" s="7" t="s">
        <v>7</v>
      </c>
      <c r="B42" s="17" t="s">
        <v>49</v>
      </c>
      <c r="C42" s="23"/>
      <c r="D42" s="18">
        <v>210000000</v>
      </c>
      <c r="E42" s="23">
        <v>210000000</v>
      </c>
      <c r="F42" s="35" t="s">
        <v>13</v>
      </c>
      <c r="G42" s="19" t="s">
        <v>63</v>
      </c>
    </row>
    <row r="43" spans="1:8" ht="37.5" customHeight="1" x14ac:dyDescent="0.25">
      <c r="A43" s="7" t="s">
        <v>7</v>
      </c>
      <c r="B43" s="17" t="s">
        <v>50</v>
      </c>
      <c r="C43" s="23"/>
      <c r="D43" s="18">
        <v>80000000</v>
      </c>
      <c r="E43" s="23">
        <v>80000000</v>
      </c>
      <c r="F43" s="35" t="s">
        <v>14</v>
      </c>
      <c r="G43" s="19" t="s">
        <v>63</v>
      </c>
    </row>
    <row r="44" spans="1:8" s="27" customFormat="1" ht="34.5" customHeight="1" x14ac:dyDescent="0.25">
      <c r="A44" s="8">
        <v>2</v>
      </c>
      <c r="B44" s="14" t="s">
        <v>51</v>
      </c>
      <c r="C44" s="20"/>
      <c r="D44" s="15">
        <f>D45+D52</f>
        <v>151560000</v>
      </c>
      <c r="E44" s="20">
        <f>E45+E52</f>
        <v>151560000</v>
      </c>
      <c r="F44" s="19" t="s">
        <v>25</v>
      </c>
      <c r="G44" s="10" t="s">
        <v>25</v>
      </c>
    </row>
    <row r="45" spans="1:8" s="27" customFormat="1" ht="47.25" customHeight="1" x14ac:dyDescent="0.25">
      <c r="A45" s="8" t="s">
        <v>62</v>
      </c>
      <c r="B45" s="14" t="s">
        <v>52</v>
      </c>
      <c r="C45" s="20"/>
      <c r="D45" s="15">
        <f>D46+D47+D48+D49+D50+D51</f>
        <v>65610000</v>
      </c>
      <c r="E45" s="20">
        <f>E46+E47+E48+E49+E50+E51</f>
        <v>65610000</v>
      </c>
      <c r="F45" s="91" t="s">
        <v>99</v>
      </c>
      <c r="G45" s="19" t="s">
        <v>61</v>
      </c>
    </row>
    <row r="46" spans="1:8" ht="27" customHeight="1" x14ac:dyDescent="0.25">
      <c r="A46" s="7" t="s">
        <v>7</v>
      </c>
      <c r="B46" s="17" t="s">
        <v>53</v>
      </c>
      <c r="C46" s="23"/>
      <c r="D46" s="18">
        <v>810000</v>
      </c>
      <c r="E46" s="23">
        <v>810000</v>
      </c>
      <c r="F46" s="92"/>
      <c r="G46" s="19" t="s">
        <v>25</v>
      </c>
    </row>
    <row r="47" spans="1:8" ht="27" customHeight="1" x14ac:dyDescent="0.25">
      <c r="A47" s="7" t="s">
        <v>7</v>
      </c>
      <c r="B47" s="17" t="s">
        <v>54</v>
      </c>
      <c r="C47" s="23"/>
      <c r="D47" s="18">
        <v>4500000</v>
      </c>
      <c r="E47" s="23">
        <v>4500000</v>
      </c>
      <c r="F47" s="92"/>
      <c r="G47" s="19" t="s">
        <v>25</v>
      </c>
    </row>
    <row r="48" spans="1:8" ht="34.5" customHeight="1" x14ac:dyDescent="0.25">
      <c r="A48" s="7" t="s">
        <v>25</v>
      </c>
      <c r="B48" s="17" t="s">
        <v>55</v>
      </c>
      <c r="C48" s="23"/>
      <c r="D48" s="18">
        <v>1800000</v>
      </c>
      <c r="E48" s="23">
        <v>1800000</v>
      </c>
      <c r="F48" s="92"/>
      <c r="G48" s="19"/>
    </row>
    <row r="49" spans="1:7" ht="42" customHeight="1" x14ac:dyDescent="0.25">
      <c r="A49" s="7" t="s">
        <v>7</v>
      </c>
      <c r="B49" s="17" t="s">
        <v>56</v>
      </c>
      <c r="C49" s="23"/>
      <c r="D49" s="18">
        <v>27000000</v>
      </c>
      <c r="E49" s="23">
        <v>27000000</v>
      </c>
      <c r="F49" s="92"/>
      <c r="G49" s="19"/>
    </row>
    <row r="50" spans="1:7" ht="42.75" customHeight="1" x14ac:dyDescent="0.25">
      <c r="A50" s="7" t="s">
        <v>7</v>
      </c>
      <c r="B50" s="17" t="s">
        <v>57</v>
      </c>
      <c r="C50" s="23"/>
      <c r="D50" s="18">
        <v>4500000</v>
      </c>
      <c r="E50" s="23">
        <v>4500000</v>
      </c>
      <c r="F50" s="92"/>
      <c r="G50" s="19"/>
    </row>
    <row r="51" spans="1:7" ht="35.1" customHeight="1" x14ac:dyDescent="0.25">
      <c r="A51" s="7" t="s">
        <v>7</v>
      </c>
      <c r="B51" s="17" t="s">
        <v>58</v>
      </c>
      <c r="C51" s="23"/>
      <c r="D51" s="18">
        <v>27000000</v>
      </c>
      <c r="E51" s="23">
        <v>27000000</v>
      </c>
      <c r="F51" s="93"/>
      <c r="G51" s="19" t="s">
        <v>25</v>
      </c>
    </row>
    <row r="52" spans="1:7" ht="38.25" customHeight="1" x14ac:dyDescent="0.25">
      <c r="A52" s="8" t="s">
        <v>60</v>
      </c>
      <c r="B52" s="14" t="s">
        <v>59</v>
      </c>
      <c r="C52" s="20"/>
      <c r="D52" s="15">
        <f>D53+D54+D55</f>
        <v>85950000</v>
      </c>
      <c r="E52" s="20">
        <f>E53+E54+E55</f>
        <v>85950000</v>
      </c>
      <c r="F52" s="19"/>
      <c r="G52" s="19" t="s">
        <v>65</v>
      </c>
    </row>
    <row r="53" spans="1:7" ht="45.75" customHeight="1" x14ac:dyDescent="0.25">
      <c r="A53" s="7" t="s">
        <v>7</v>
      </c>
      <c r="B53" s="17" t="s">
        <v>64</v>
      </c>
      <c r="C53" s="23"/>
      <c r="D53" s="18">
        <v>7200000</v>
      </c>
      <c r="E53" s="23">
        <v>7200000</v>
      </c>
      <c r="F53" s="29" t="s">
        <v>98</v>
      </c>
      <c r="G53" s="19"/>
    </row>
    <row r="54" spans="1:7" ht="38.25" customHeight="1" x14ac:dyDescent="0.25">
      <c r="A54" s="7" t="s">
        <v>7</v>
      </c>
      <c r="B54" s="17" t="s">
        <v>66</v>
      </c>
      <c r="C54" s="23"/>
      <c r="D54" s="18">
        <v>4500000</v>
      </c>
      <c r="E54" s="23">
        <v>4500000</v>
      </c>
      <c r="F54" s="29" t="s">
        <v>98</v>
      </c>
      <c r="G54" s="19"/>
    </row>
    <row r="55" spans="1:7" ht="30.75" customHeight="1" x14ac:dyDescent="0.25">
      <c r="A55" s="7" t="s">
        <v>7</v>
      </c>
      <c r="B55" s="17" t="s">
        <v>67</v>
      </c>
      <c r="C55" s="23"/>
      <c r="D55" s="18">
        <v>74250000</v>
      </c>
      <c r="E55" s="18">
        <v>74250000</v>
      </c>
      <c r="F55" s="29" t="s">
        <v>103</v>
      </c>
      <c r="G55" s="19"/>
    </row>
    <row r="56" spans="1:7" s="27" customFormat="1" ht="39.75" customHeight="1" x14ac:dyDescent="0.25">
      <c r="A56" s="8" t="s">
        <v>69</v>
      </c>
      <c r="B56" s="14" t="s">
        <v>68</v>
      </c>
      <c r="C56" s="20"/>
      <c r="D56" s="15">
        <f>D57+D59</f>
        <v>35803200</v>
      </c>
      <c r="E56" s="20">
        <f>E57+E59</f>
        <v>35803200</v>
      </c>
      <c r="F56" s="10" t="s">
        <v>25</v>
      </c>
      <c r="G56" s="10"/>
    </row>
    <row r="57" spans="1:7" s="27" customFormat="1" ht="24.75" customHeight="1" x14ac:dyDescent="0.25">
      <c r="A57" s="8">
        <v>1</v>
      </c>
      <c r="B57" s="14" t="s">
        <v>70</v>
      </c>
      <c r="C57" s="20"/>
      <c r="D57" s="15">
        <f>D58</f>
        <v>12750000</v>
      </c>
      <c r="E57" s="20">
        <f>E58</f>
        <v>12750000</v>
      </c>
      <c r="F57" s="10" t="s">
        <v>25</v>
      </c>
      <c r="G57" s="10"/>
    </row>
    <row r="58" spans="1:7" ht="57" customHeight="1" x14ac:dyDescent="0.25">
      <c r="A58" s="7" t="s">
        <v>7</v>
      </c>
      <c r="B58" s="17" t="s">
        <v>71</v>
      </c>
      <c r="C58" s="23"/>
      <c r="D58" s="18">
        <v>12750000</v>
      </c>
      <c r="E58" s="23">
        <v>12750000</v>
      </c>
      <c r="F58" s="19" t="s">
        <v>103</v>
      </c>
      <c r="G58" s="19" t="s">
        <v>76</v>
      </c>
    </row>
    <row r="59" spans="1:7" s="27" customFormat="1" ht="87.75" customHeight="1" x14ac:dyDescent="0.25">
      <c r="A59" s="8">
        <v>2</v>
      </c>
      <c r="B59" s="14" t="s">
        <v>72</v>
      </c>
      <c r="C59" s="20"/>
      <c r="D59" s="15">
        <f>D60+D61+D62</f>
        <v>23053200</v>
      </c>
      <c r="E59" s="15">
        <f>E60+E61+E62</f>
        <v>23053200</v>
      </c>
      <c r="F59" s="19"/>
      <c r="G59" s="19" t="s">
        <v>77</v>
      </c>
    </row>
    <row r="60" spans="1:7" ht="26.25" customHeight="1" x14ac:dyDescent="0.25">
      <c r="A60" s="7" t="s">
        <v>7</v>
      </c>
      <c r="B60" s="17" t="s">
        <v>73</v>
      </c>
      <c r="C60" s="23"/>
      <c r="D60" s="18">
        <v>11526600</v>
      </c>
      <c r="E60" s="23">
        <v>11526600</v>
      </c>
      <c r="F60" s="91" t="s">
        <v>98</v>
      </c>
      <c r="G60" s="19"/>
    </row>
    <row r="61" spans="1:7" ht="24.75" customHeight="1" x14ac:dyDescent="0.25">
      <c r="A61" s="7" t="s">
        <v>7</v>
      </c>
      <c r="B61" s="17" t="s">
        <v>74</v>
      </c>
      <c r="C61" s="23"/>
      <c r="D61" s="18">
        <v>5068200</v>
      </c>
      <c r="E61" s="23">
        <v>5068200</v>
      </c>
      <c r="F61" s="92"/>
      <c r="G61" s="19"/>
    </row>
    <row r="62" spans="1:7" ht="23.25" customHeight="1" x14ac:dyDescent="0.25">
      <c r="A62" s="7" t="s">
        <v>25</v>
      </c>
      <c r="B62" s="17" t="s">
        <v>75</v>
      </c>
      <c r="C62" s="23"/>
      <c r="D62" s="18">
        <v>6458400</v>
      </c>
      <c r="E62" s="23">
        <v>6458400</v>
      </c>
      <c r="F62" s="93"/>
      <c r="G62" s="19"/>
    </row>
  </sheetData>
  <mergeCells count="9">
    <mergeCell ref="F45:F51"/>
    <mergeCell ref="F60:F62"/>
    <mergeCell ref="A1:G1"/>
    <mergeCell ref="A2:G2"/>
    <mergeCell ref="F17:F18"/>
    <mergeCell ref="F9:F10"/>
    <mergeCell ref="F21:F22"/>
    <mergeCell ref="F33:F35"/>
    <mergeCell ref="F36:F38"/>
  </mergeCells>
  <printOptions horizontalCentered="1"/>
  <pageMargins left="0" right="0" top="0.31496062992125984" bottom="0.19685039370078741" header="0.31496062992125984" footer="0.31496062992125984"/>
  <pageSetup paperSize="9" scale="85" orientation="landscape" r:id="rId1"/>
  <headerFooter differentFirst="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owOutlineSymbols="0"/>
  </sheetPr>
  <dimension ref="A1:I27"/>
  <sheetViews>
    <sheetView tabSelected="1" showOutlineSymbols="0" zoomScaleNormal="100" workbookViewId="0">
      <selection activeCell="M10" sqref="M10"/>
    </sheetView>
  </sheetViews>
  <sheetFormatPr defaultColWidth="8" defaultRowHeight="16.5" x14ac:dyDescent="0.25"/>
  <cols>
    <col min="1" max="1" width="3.375" style="39" customWidth="1"/>
    <col min="2" max="2" width="55.25" style="40" customWidth="1"/>
    <col min="3" max="3" width="15.625" style="41" customWidth="1"/>
    <col min="4" max="4" width="30" style="43" customWidth="1"/>
    <col min="5" max="5" width="7.5" style="43" customWidth="1"/>
    <col min="6" max="6" width="11.375" style="43" customWidth="1"/>
    <col min="7" max="7" width="16.5" style="43" customWidth="1"/>
    <col min="8" max="10" width="5.875" style="43" customWidth="1"/>
    <col min="11" max="16384" width="8" style="43"/>
  </cols>
  <sheetData>
    <row r="1" spans="1:9" ht="23.1" customHeight="1" x14ac:dyDescent="0.25">
      <c r="A1" s="98" t="s">
        <v>106</v>
      </c>
      <c r="B1" s="98"/>
      <c r="C1" s="98"/>
      <c r="D1" s="98"/>
    </row>
    <row r="2" spans="1:9" ht="52.5" customHeight="1" x14ac:dyDescent="0.25">
      <c r="A2" s="99" t="s">
        <v>121</v>
      </c>
      <c r="B2" s="99"/>
      <c r="C2" s="99"/>
      <c r="D2" s="99"/>
    </row>
    <row r="3" spans="1:9" ht="20.100000000000001" customHeight="1" x14ac:dyDescent="0.25">
      <c r="A3" s="100" t="s">
        <v>131</v>
      </c>
      <c r="B3" s="100"/>
      <c r="C3" s="100"/>
      <c r="D3" s="100"/>
    </row>
    <row r="4" spans="1:9" ht="23.1" customHeight="1" x14ac:dyDescent="0.25">
      <c r="A4" s="44"/>
      <c r="B4" s="44"/>
      <c r="C4" s="45"/>
      <c r="D4" s="55" t="s">
        <v>109</v>
      </c>
    </row>
    <row r="5" spans="1:9" s="46" customFormat="1" ht="75.75" customHeight="1" x14ac:dyDescent="0.25">
      <c r="A5" s="57" t="s">
        <v>0</v>
      </c>
      <c r="B5" s="69" t="s">
        <v>2</v>
      </c>
      <c r="C5" s="70" t="s">
        <v>116</v>
      </c>
      <c r="D5" s="57" t="s">
        <v>122</v>
      </c>
      <c r="G5" s="67"/>
    </row>
    <row r="6" spans="1:9" s="46" customFormat="1" ht="24" customHeight="1" x14ac:dyDescent="0.25">
      <c r="A6" s="71"/>
      <c r="B6" s="72" t="s">
        <v>15</v>
      </c>
      <c r="C6" s="73">
        <f>SUM(C7,C9)</f>
        <v>682.5</v>
      </c>
      <c r="D6" s="74"/>
      <c r="F6" s="47"/>
    </row>
    <row r="7" spans="1:9" s="46" customFormat="1" ht="31.5" customHeight="1" x14ac:dyDescent="0.25">
      <c r="A7" s="75">
        <v>1</v>
      </c>
      <c r="B7" s="76" t="s">
        <v>111</v>
      </c>
      <c r="C7" s="77">
        <f>SUM(C8:C8)</f>
        <v>62.5</v>
      </c>
      <c r="D7" s="78"/>
      <c r="I7" s="48"/>
    </row>
    <row r="8" spans="1:9" s="49" customFormat="1" ht="43.5" customHeight="1" x14ac:dyDescent="0.25">
      <c r="A8" s="79"/>
      <c r="B8" s="80" t="s">
        <v>126</v>
      </c>
      <c r="C8" s="81">
        <f>'[1]PL2  Sở, ngành'!C7</f>
        <v>62.5</v>
      </c>
      <c r="D8" s="82" t="s">
        <v>107</v>
      </c>
      <c r="F8" s="50"/>
      <c r="G8" s="50"/>
    </row>
    <row r="9" spans="1:9" s="49" customFormat="1" ht="43.5" customHeight="1" x14ac:dyDescent="0.25">
      <c r="A9" s="84">
        <v>2</v>
      </c>
      <c r="B9" s="87" t="s">
        <v>125</v>
      </c>
      <c r="C9" s="85">
        <f>SUM(C10:C11)</f>
        <v>620</v>
      </c>
      <c r="D9" s="86"/>
      <c r="F9" s="50"/>
      <c r="G9" s="50"/>
    </row>
    <row r="10" spans="1:9" s="49" customFormat="1" ht="43.5" customHeight="1" x14ac:dyDescent="0.25">
      <c r="A10" s="84"/>
      <c r="B10" s="88" t="s">
        <v>127</v>
      </c>
      <c r="C10" s="89">
        <v>459.97699999999998</v>
      </c>
      <c r="D10" s="83" t="s">
        <v>129</v>
      </c>
      <c r="F10" s="50"/>
      <c r="G10" s="50"/>
    </row>
    <row r="11" spans="1:9" s="49" customFormat="1" ht="43.5" customHeight="1" x14ac:dyDescent="0.25">
      <c r="A11" s="90"/>
      <c r="B11" s="88" t="s">
        <v>127</v>
      </c>
      <c r="C11" s="89">
        <v>160.023</v>
      </c>
      <c r="D11" s="83" t="s">
        <v>128</v>
      </c>
      <c r="F11" s="50"/>
      <c r="G11" s="50"/>
    </row>
    <row r="12" spans="1:9" s="42" customFormat="1" ht="23.1" customHeight="1" x14ac:dyDescent="0.25">
      <c r="A12" s="39"/>
      <c r="B12" s="40"/>
      <c r="C12" s="41"/>
      <c r="D12" s="43"/>
      <c r="E12" s="43"/>
      <c r="F12" s="43"/>
      <c r="G12" s="43"/>
      <c r="H12" s="43"/>
      <c r="I12" s="43"/>
    </row>
    <row r="13" spans="1:9" s="42" customFormat="1" ht="23.1" customHeight="1" x14ac:dyDescent="0.25">
      <c r="A13" s="39"/>
      <c r="B13" s="40"/>
      <c r="C13" s="41"/>
      <c r="D13" s="43"/>
      <c r="E13" s="43"/>
      <c r="F13" s="43"/>
      <c r="G13" s="43"/>
      <c r="H13" s="43"/>
      <c r="I13" s="43"/>
    </row>
    <row r="14" spans="1:9" s="42" customFormat="1" ht="23.1" customHeight="1" x14ac:dyDescent="0.25">
      <c r="A14" s="39"/>
      <c r="B14" s="40"/>
      <c r="C14" s="41"/>
      <c r="D14" s="43"/>
      <c r="E14" s="43"/>
      <c r="F14" s="43"/>
      <c r="G14" s="43"/>
      <c r="H14" s="43"/>
      <c r="I14" s="43"/>
    </row>
    <row r="15" spans="1:9" s="42" customFormat="1" ht="23.1" customHeight="1" x14ac:dyDescent="0.25">
      <c r="A15" s="39"/>
      <c r="B15" s="40"/>
      <c r="C15" s="41"/>
      <c r="D15" s="43"/>
      <c r="E15" s="43"/>
      <c r="F15" s="43"/>
      <c r="G15" s="43"/>
      <c r="H15" s="43"/>
      <c r="I15" s="43"/>
    </row>
    <row r="16" spans="1:9" s="42" customFormat="1" ht="23.1" customHeight="1" x14ac:dyDescent="0.25">
      <c r="A16" s="39"/>
      <c r="B16" s="40"/>
      <c r="C16" s="41"/>
      <c r="D16" s="43"/>
      <c r="E16" s="43"/>
      <c r="F16" s="43"/>
      <c r="G16" s="43"/>
      <c r="H16" s="43"/>
      <c r="I16" s="43"/>
    </row>
    <row r="17" spans="1:9" s="42" customFormat="1" ht="23.1" customHeight="1" x14ac:dyDescent="0.25">
      <c r="A17" s="39"/>
      <c r="B17" s="40"/>
      <c r="C17" s="41"/>
      <c r="D17" s="43"/>
      <c r="E17" s="43"/>
      <c r="F17" s="43"/>
      <c r="G17" s="43"/>
      <c r="H17" s="43"/>
      <c r="I17" s="43"/>
    </row>
    <row r="18" spans="1:9" s="42" customFormat="1" ht="23.1" customHeight="1" x14ac:dyDescent="0.25">
      <c r="A18" s="39"/>
      <c r="B18" s="40"/>
      <c r="C18" s="41"/>
      <c r="D18" s="43"/>
      <c r="E18" s="43"/>
      <c r="F18" s="43"/>
      <c r="G18" s="43"/>
      <c r="H18" s="43"/>
      <c r="I18" s="43"/>
    </row>
    <row r="19" spans="1:9" s="42" customFormat="1" ht="23.1" customHeight="1" x14ac:dyDescent="0.25">
      <c r="A19" s="39"/>
      <c r="B19" s="40"/>
      <c r="C19" s="41"/>
      <c r="D19" s="43"/>
      <c r="E19" s="43"/>
      <c r="F19" s="43"/>
      <c r="G19" s="43"/>
      <c r="H19" s="43"/>
      <c r="I19" s="43"/>
    </row>
    <row r="20" spans="1:9" s="42" customFormat="1" ht="23.1" customHeight="1" x14ac:dyDescent="0.25">
      <c r="A20" s="39"/>
      <c r="B20" s="40"/>
      <c r="C20" s="41"/>
      <c r="D20" s="43"/>
      <c r="E20" s="43"/>
      <c r="F20" s="43"/>
      <c r="G20" s="43"/>
      <c r="H20" s="43"/>
      <c r="I20" s="43"/>
    </row>
    <row r="21" spans="1:9" s="42" customFormat="1" ht="23.1" customHeight="1" x14ac:dyDescent="0.25">
      <c r="A21" s="39"/>
      <c r="B21" s="40"/>
      <c r="C21" s="41"/>
      <c r="D21" s="43"/>
      <c r="E21" s="43"/>
      <c r="F21" s="43"/>
      <c r="G21" s="43"/>
      <c r="H21" s="43"/>
      <c r="I21" s="43"/>
    </row>
    <row r="22" spans="1:9" s="42" customFormat="1" ht="23.1" customHeight="1" x14ac:dyDescent="0.25">
      <c r="A22" s="39"/>
      <c r="B22" s="40"/>
      <c r="C22" s="41"/>
      <c r="D22" s="43"/>
      <c r="E22" s="43"/>
      <c r="F22" s="43"/>
      <c r="G22" s="43"/>
      <c r="H22" s="43"/>
      <c r="I22" s="43"/>
    </row>
    <row r="23" spans="1:9" s="42" customFormat="1" ht="23.1" customHeight="1" x14ac:dyDescent="0.25">
      <c r="A23" s="39"/>
      <c r="B23" s="40"/>
      <c r="C23" s="41"/>
      <c r="D23" s="43"/>
      <c r="E23" s="43"/>
      <c r="F23" s="43"/>
      <c r="G23" s="43"/>
      <c r="H23" s="43"/>
      <c r="I23" s="43"/>
    </row>
    <row r="24" spans="1:9" ht="23.1" customHeight="1" x14ac:dyDescent="0.25"/>
    <row r="25" spans="1:9" ht="23.1" customHeight="1" x14ac:dyDescent="0.25"/>
    <row r="26" spans="1:9" ht="23.1" customHeight="1" x14ac:dyDescent="0.25"/>
    <row r="27" spans="1:9" ht="23.1" customHeight="1" x14ac:dyDescent="0.25"/>
  </sheetData>
  <mergeCells count="3">
    <mergeCell ref="A1:D1"/>
    <mergeCell ref="A2:D2"/>
    <mergeCell ref="A3:D3"/>
  </mergeCells>
  <pageMargins left="0.31496062992125984" right="0" top="0.74803149606299213" bottom="0.35433070866141736" header="0" footer="0.19685039370078741"/>
  <pageSetup paperSize="9" scale="85"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3"/>
  <sheetViews>
    <sheetView zoomScaleNormal="100" workbookViewId="0">
      <selection activeCell="B15" sqref="B15"/>
    </sheetView>
  </sheetViews>
  <sheetFormatPr defaultRowHeight="15.75" x14ac:dyDescent="0.25"/>
  <cols>
    <col min="1" max="1" width="5.625" style="2" customWidth="1"/>
    <col min="2" max="2" width="65.75" style="1" customWidth="1"/>
    <col min="3" max="3" width="15.5" style="5" customWidth="1"/>
    <col min="4" max="4" width="22.875" style="2" customWidth="1"/>
    <col min="5" max="5" width="19.125" style="30" customWidth="1"/>
  </cols>
  <sheetData>
    <row r="1" spans="1:8" ht="31.5" customHeight="1" x14ac:dyDescent="0.25">
      <c r="A1" s="105" t="s">
        <v>130</v>
      </c>
      <c r="B1" s="105"/>
      <c r="C1" s="105"/>
      <c r="D1" s="105"/>
      <c r="E1" s="105"/>
    </row>
    <row r="2" spans="1:8" ht="66" customHeight="1" x14ac:dyDescent="0.25">
      <c r="A2" s="101" t="s">
        <v>132</v>
      </c>
      <c r="B2" s="101"/>
      <c r="C2" s="101"/>
      <c r="D2" s="101"/>
      <c r="E2" s="101"/>
    </row>
    <row r="3" spans="1:8" x14ac:dyDescent="0.25">
      <c r="B3" s="3"/>
      <c r="D3" s="31"/>
      <c r="E3" s="6" t="s">
        <v>109</v>
      </c>
    </row>
    <row r="4" spans="1:8" ht="31.5" x14ac:dyDescent="0.25">
      <c r="A4" s="7" t="s">
        <v>0</v>
      </c>
      <c r="B4" s="8" t="s">
        <v>2</v>
      </c>
      <c r="C4" s="9" t="s">
        <v>116</v>
      </c>
      <c r="D4" s="10" t="s">
        <v>19</v>
      </c>
      <c r="E4" s="10" t="s">
        <v>1</v>
      </c>
    </row>
    <row r="5" spans="1:8" ht="26.25" customHeight="1" x14ac:dyDescent="0.25">
      <c r="A5" s="7"/>
      <c r="B5" s="8" t="s">
        <v>15</v>
      </c>
      <c r="C5" s="36">
        <v>62.5</v>
      </c>
      <c r="D5" s="10"/>
      <c r="E5" s="10"/>
    </row>
    <row r="6" spans="1:8" ht="26.25" customHeight="1" x14ac:dyDescent="0.25">
      <c r="A6" s="8" t="s">
        <v>5</v>
      </c>
      <c r="B6" s="14" t="s">
        <v>18</v>
      </c>
      <c r="C6" s="37">
        <v>62.5</v>
      </c>
      <c r="D6" s="32"/>
      <c r="E6" s="15"/>
    </row>
    <row r="7" spans="1:8" ht="31.5" x14ac:dyDescent="0.25">
      <c r="A7" s="8">
        <v>1</v>
      </c>
      <c r="B7" s="14" t="s">
        <v>26</v>
      </c>
      <c r="C7" s="36">
        <f>C8+C9+C10+C11+C12+C13</f>
        <v>62.5</v>
      </c>
      <c r="D7" s="102" t="s">
        <v>105</v>
      </c>
      <c r="E7" s="10" t="s">
        <v>25</v>
      </c>
    </row>
    <row r="8" spans="1:8" ht="23.25" customHeight="1" x14ac:dyDescent="0.25">
      <c r="A8" s="61" t="s">
        <v>7</v>
      </c>
      <c r="B8" s="17" t="s">
        <v>112</v>
      </c>
      <c r="C8" s="38">
        <v>5.0999999999999996</v>
      </c>
      <c r="D8" s="103"/>
      <c r="E8" s="34" t="s">
        <v>25</v>
      </c>
    </row>
    <row r="9" spans="1:8" ht="51" customHeight="1" x14ac:dyDescent="0.25">
      <c r="A9" s="61" t="s">
        <v>7</v>
      </c>
      <c r="B9" s="17" t="s">
        <v>113</v>
      </c>
      <c r="C9" s="38">
        <v>14</v>
      </c>
      <c r="D9" s="103"/>
      <c r="E9" s="19" t="s">
        <v>25</v>
      </c>
      <c r="H9" s="60" t="s">
        <v>25</v>
      </c>
    </row>
    <row r="10" spans="1:8" ht="36.75" customHeight="1" x14ac:dyDescent="0.25">
      <c r="A10" s="61" t="s">
        <v>7</v>
      </c>
      <c r="B10" s="17" t="s">
        <v>114</v>
      </c>
      <c r="C10" s="38">
        <v>4.8</v>
      </c>
      <c r="D10" s="103"/>
      <c r="E10" s="19"/>
    </row>
    <row r="11" spans="1:8" ht="32.25" customHeight="1" x14ac:dyDescent="0.25">
      <c r="A11" s="61" t="s">
        <v>7</v>
      </c>
      <c r="B11" s="17" t="s">
        <v>115</v>
      </c>
      <c r="C11" s="38">
        <v>18.600000000000001</v>
      </c>
      <c r="D11" s="103"/>
      <c r="E11" s="19"/>
    </row>
    <row r="12" spans="1:8" ht="19.5" customHeight="1" x14ac:dyDescent="0.25">
      <c r="A12" s="61" t="s">
        <v>7</v>
      </c>
      <c r="B12" s="17" t="s">
        <v>123</v>
      </c>
      <c r="C12" s="38">
        <v>10</v>
      </c>
      <c r="D12" s="103"/>
      <c r="E12" s="19"/>
    </row>
    <row r="13" spans="1:8" ht="19.5" customHeight="1" x14ac:dyDescent="0.25">
      <c r="A13" s="61" t="s">
        <v>7</v>
      </c>
      <c r="B13" s="17" t="s">
        <v>124</v>
      </c>
      <c r="C13" s="38">
        <v>10</v>
      </c>
      <c r="D13" s="104"/>
      <c r="E13" s="19"/>
    </row>
  </sheetData>
  <mergeCells count="3">
    <mergeCell ref="A2:E2"/>
    <mergeCell ref="D7:D13"/>
    <mergeCell ref="A1:E1"/>
  </mergeCells>
  <pageMargins left="1.4" right="0.70866141732283472" top="0.74803149606299213" bottom="0.74803149606299213" header="0.31496062992125984" footer="0.31496062992125984"/>
  <pageSetup paperSize="9" scale="78"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38DBB-0858-4899-943C-65866AA90873}">
  <dimension ref="A1:I27"/>
  <sheetViews>
    <sheetView workbookViewId="0">
      <selection activeCell="A3" sqref="A3:D3"/>
    </sheetView>
  </sheetViews>
  <sheetFormatPr defaultColWidth="8" defaultRowHeight="16.5" x14ac:dyDescent="0.25"/>
  <cols>
    <col min="1" max="1" width="3.375" style="39" customWidth="1"/>
    <col min="2" max="2" width="55.25" style="40" customWidth="1"/>
    <col min="3" max="3" width="14.25" style="41" customWidth="1"/>
    <col min="4" max="4" width="30" style="43" customWidth="1"/>
    <col min="5" max="5" width="7.5" style="43" customWidth="1"/>
    <col min="6" max="6" width="11.375" style="43" customWidth="1"/>
    <col min="7" max="7" width="16.5" style="43" customWidth="1"/>
    <col min="8" max="10" width="5.875" style="43" customWidth="1"/>
    <col min="11" max="16384" width="8" style="43"/>
  </cols>
  <sheetData>
    <row r="1" spans="1:9" ht="23.1" customHeight="1" x14ac:dyDescent="0.25">
      <c r="A1" s="98" t="s">
        <v>106</v>
      </c>
      <c r="B1" s="98"/>
      <c r="C1" s="98"/>
      <c r="D1" s="98"/>
    </row>
    <row r="2" spans="1:9" ht="52.5" customHeight="1" x14ac:dyDescent="0.25">
      <c r="A2" s="99" t="s">
        <v>121</v>
      </c>
      <c r="B2" s="99"/>
      <c r="C2" s="99"/>
      <c r="D2" s="99"/>
    </row>
    <row r="3" spans="1:9" ht="20.100000000000001" customHeight="1" x14ac:dyDescent="0.25">
      <c r="A3" s="100" t="s">
        <v>133</v>
      </c>
      <c r="B3" s="100"/>
      <c r="C3" s="100"/>
      <c r="D3" s="100"/>
    </row>
    <row r="4" spans="1:9" ht="23.1" customHeight="1" x14ac:dyDescent="0.25">
      <c r="A4" s="44"/>
      <c r="B4" s="44"/>
      <c r="C4" s="45"/>
      <c r="D4" s="55" t="s">
        <v>109</v>
      </c>
    </row>
    <row r="5" spans="1:9" s="46" customFormat="1" ht="75.75" customHeight="1" x14ac:dyDescent="0.25">
      <c r="A5" s="57" t="s">
        <v>0</v>
      </c>
      <c r="B5" s="69" t="s">
        <v>2</v>
      </c>
      <c r="C5" s="70" t="s">
        <v>116</v>
      </c>
      <c r="D5" s="57" t="s">
        <v>122</v>
      </c>
      <c r="G5" s="67"/>
    </row>
    <row r="6" spans="1:9" s="46" customFormat="1" ht="24" customHeight="1" x14ac:dyDescent="0.25">
      <c r="A6" s="71"/>
      <c r="B6" s="72" t="s">
        <v>15</v>
      </c>
      <c r="C6" s="73">
        <f>SUM(C7,C9)</f>
        <v>682.5</v>
      </c>
      <c r="D6" s="74"/>
      <c r="F6" s="47"/>
    </row>
    <row r="7" spans="1:9" s="46" customFormat="1" ht="31.5" customHeight="1" x14ac:dyDescent="0.25">
      <c r="A7" s="75">
        <v>1</v>
      </c>
      <c r="B7" s="76" t="s">
        <v>111</v>
      </c>
      <c r="C7" s="77">
        <f>SUM(C8:C8)</f>
        <v>62.5</v>
      </c>
      <c r="D7" s="78"/>
      <c r="I7" s="48"/>
    </row>
    <row r="8" spans="1:9" s="49" customFormat="1" ht="43.5" customHeight="1" x14ac:dyDescent="0.25">
      <c r="A8" s="79"/>
      <c r="B8" s="80" t="s">
        <v>126</v>
      </c>
      <c r="C8" s="81">
        <f>'[1]PL2  Sở, ngành'!C7</f>
        <v>62.5</v>
      </c>
      <c r="D8" s="82" t="s">
        <v>107</v>
      </c>
      <c r="F8" s="50"/>
      <c r="G8" s="50"/>
    </row>
    <row r="9" spans="1:9" s="49" customFormat="1" ht="43.5" customHeight="1" x14ac:dyDescent="0.25">
      <c r="A9" s="84">
        <v>2</v>
      </c>
      <c r="B9" s="87" t="s">
        <v>125</v>
      </c>
      <c r="C9" s="85">
        <f>SUM(C10:C11)</f>
        <v>620</v>
      </c>
      <c r="D9" s="86"/>
      <c r="F9" s="50"/>
      <c r="G9" s="50"/>
    </row>
    <row r="10" spans="1:9" s="49" customFormat="1" ht="43.5" customHeight="1" x14ac:dyDescent="0.25">
      <c r="A10" s="84"/>
      <c r="B10" s="88" t="s">
        <v>127</v>
      </c>
      <c r="C10" s="89">
        <v>459.97699999999998</v>
      </c>
      <c r="D10" s="83" t="s">
        <v>129</v>
      </c>
      <c r="F10" s="50"/>
      <c r="G10" s="50"/>
    </row>
    <row r="11" spans="1:9" s="49" customFormat="1" ht="43.5" customHeight="1" x14ac:dyDescent="0.25">
      <c r="A11" s="90"/>
      <c r="B11" s="88" t="s">
        <v>127</v>
      </c>
      <c r="C11" s="89">
        <v>160.023</v>
      </c>
      <c r="D11" s="83" t="s">
        <v>128</v>
      </c>
      <c r="F11" s="50"/>
      <c r="G11" s="50"/>
    </row>
    <row r="12" spans="1:9" s="42" customFormat="1" ht="23.1" customHeight="1" x14ac:dyDescent="0.25">
      <c r="A12" s="39"/>
      <c r="B12" s="40"/>
      <c r="C12" s="41"/>
      <c r="D12" s="43"/>
      <c r="E12" s="43"/>
      <c r="F12" s="43"/>
      <c r="G12" s="43"/>
      <c r="H12" s="43"/>
      <c r="I12" s="43"/>
    </row>
    <row r="13" spans="1:9" s="42" customFormat="1" ht="23.1" customHeight="1" x14ac:dyDescent="0.25">
      <c r="A13" s="39"/>
      <c r="B13" s="40"/>
      <c r="C13" s="41"/>
      <c r="D13" s="43"/>
      <c r="E13" s="43"/>
      <c r="F13" s="43"/>
      <c r="G13" s="43"/>
      <c r="H13" s="43"/>
      <c r="I13" s="43"/>
    </row>
    <row r="14" spans="1:9" s="42" customFormat="1" ht="23.1" customHeight="1" x14ac:dyDescent="0.25">
      <c r="A14" s="39"/>
      <c r="B14" s="40"/>
      <c r="C14" s="41"/>
      <c r="D14" s="43"/>
      <c r="E14" s="43"/>
      <c r="F14" s="43"/>
      <c r="G14" s="43"/>
      <c r="H14" s="43"/>
      <c r="I14" s="43"/>
    </row>
    <row r="15" spans="1:9" s="42" customFormat="1" ht="23.1" customHeight="1" x14ac:dyDescent="0.25">
      <c r="A15" s="39"/>
      <c r="B15" s="40"/>
      <c r="C15" s="41"/>
      <c r="D15" s="43"/>
      <c r="E15" s="43"/>
      <c r="F15" s="43"/>
      <c r="G15" s="43"/>
      <c r="H15" s="43"/>
      <c r="I15" s="43"/>
    </row>
    <row r="16" spans="1:9" s="42" customFormat="1" ht="23.1" customHeight="1" x14ac:dyDescent="0.25">
      <c r="A16" s="39"/>
      <c r="B16" s="40"/>
      <c r="C16" s="41"/>
      <c r="D16" s="43"/>
      <c r="E16" s="43"/>
      <c r="F16" s="43"/>
      <c r="G16" s="43"/>
      <c r="H16" s="43"/>
      <c r="I16" s="43"/>
    </row>
    <row r="17" spans="1:9" s="42" customFormat="1" ht="23.1" customHeight="1" x14ac:dyDescent="0.25">
      <c r="A17" s="39"/>
      <c r="B17" s="40"/>
      <c r="C17" s="41"/>
      <c r="D17" s="43"/>
      <c r="E17" s="43"/>
      <c r="F17" s="43"/>
      <c r="G17" s="43"/>
      <c r="H17" s="43"/>
      <c r="I17" s="43"/>
    </row>
    <row r="18" spans="1:9" s="42" customFormat="1" ht="23.1" customHeight="1" x14ac:dyDescent="0.25">
      <c r="A18" s="39"/>
      <c r="B18" s="40"/>
      <c r="C18" s="41"/>
      <c r="D18" s="43"/>
      <c r="E18" s="43"/>
      <c r="F18" s="43"/>
      <c r="G18" s="43"/>
      <c r="H18" s="43"/>
      <c r="I18" s="43"/>
    </row>
    <row r="19" spans="1:9" s="42" customFormat="1" ht="23.1" customHeight="1" x14ac:dyDescent="0.25">
      <c r="A19" s="39"/>
      <c r="B19" s="40"/>
      <c r="C19" s="41"/>
      <c r="D19" s="43"/>
      <c r="E19" s="43"/>
      <c r="F19" s="43"/>
      <c r="G19" s="43"/>
      <c r="H19" s="43"/>
      <c r="I19" s="43"/>
    </row>
    <row r="20" spans="1:9" s="42" customFormat="1" ht="23.1" customHeight="1" x14ac:dyDescent="0.25">
      <c r="A20" s="39"/>
      <c r="B20" s="40"/>
      <c r="C20" s="41"/>
      <c r="D20" s="43"/>
      <c r="E20" s="43"/>
      <c r="F20" s="43"/>
      <c r="G20" s="43"/>
      <c r="H20" s="43"/>
      <c r="I20" s="43"/>
    </row>
    <row r="21" spans="1:9" s="42" customFormat="1" ht="23.1" customHeight="1" x14ac:dyDescent="0.25">
      <c r="A21" s="39"/>
      <c r="B21" s="40"/>
      <c r="C21" s="41"/>
      <c r="D21" s="43"/>
      <c r="E21" s="43"/>
      <c r="F21" s="43"/>
      <c r="G21" s="43"/>
      <c r="H21" s="43"/>
      <c r="I21" s="43"/>
    </row>
    <row r="22" spans="1:9" s="42" customFormat="1" ht="23.1" customHeight="1" x14ac:dyDescent="0.25">
      <c r="A22" s="39"/>
      <c r="B22" s="40"/>
      <c r="C22" s="41"/>
      <c r="D22" s="43"/>
      <c r="E22" s="43"/>
      <c r="F22" s="43"/>
      <c r="G22" s="43"/>
      <c r="H22" s="43"/>
      <c r="I22" s="43"/>
    </row>
    <row r="23" spans="1:9" s="42" customFormat="1" ht="23.1" customHeight="1" x14ac:dyDescent="0.25">
      <c r="A23" s="39"/>
      <c r="B23" s="40"/>
      <c r="C23" s="41"/>
      <c r="D23" s="43"/>
      <c r="E23" s="43"/>
      <c r="F23" s="43"/>
      <c r="G23" s="43"/>
      <c r="H23" s="43"/>
      <c r="I23" s="43"/>
    </row>
    <row r="24" spans="1:9" ht="23.1" customHeight="1" x14ac:dyDescent="0.25"/>
    <row r="25" spans="1:9" ht="23.1" customHeight="1" x14ac:dyDescent="0.25"/>
    <row r="26" spans="1:9" ht="23.1" customHeight="1" x14ac:dyDescent="0.25"/>
    <row r="27" spans="1:9" ht="23.1" customHeight="1" x14ac:dyDescent="0.25"/>
  </sheetData>
  <mergeCells count="3">
    <mergeCell ref="A1:D1"/>
    <mergeCell ref="A2:D2"/>
    <mergeCell ref="A3:D3"/>
  </mergeCells>
  <pageMargins left="0.38" right="0.31496062992125984" top="0.35433070866141736" bottom="0.55118110236220474" header="0.19685039370078741" footer="0.31496062992125984"/>
  <pageSetup paperSize="9" scale="85"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EF99C-EEA5-4A33-AD67-8C9028094C34}">
  <dimension ref="A1:H13"/>
  <sheetViews>
    <sheetView workbookViewId="0">
      <selection activeCell="B6" sqref="B6"/>
    </sheetView>
  </sheetViews>
  <sheetFormatPr defaultRowHeight="15.75" x14ac:dyDescent="0.25"/>
  <cols>
    <col min="1" max="1" width="5.625" style="2" customWidth="1"/>
    <col min="2" max="2" width="65.75" style="1" customWidth="1"/>
    <col min="3" max="3" width="15.5" style="5" customWidth="1"/>
    <col min="4" max="4" width="22.875" style="2" customWidth="1"/>
    <col min="5" max="5" width="19.125" style="30" customWidth="1"/>
  </cols>
  <sheetData>
    <row r="1" spans="1:8" ht="31.5" customHeight="1" x14ac:dyDescent="0.25">
      <c r="A1" s="105" t="s">
        <v>130</v>
      </c>
      <c r="B1" s="105"/>
      <c r="C1" s="105"/>
      <c r="D1" s="105"/>
      <c r="E1" s="105"/>
    </row>
    <row r="2" spans="1:8" ht="66" customHeight="1" x14ac:dyDescent="0.25">
      <c r="A2" s="101" t="s">
        <v>134</v>
      </c>
      <c r="B2" s="101"/>
      <c r="C2" s="101"/>
      <c r="D2" s="101"/>
      <c r="E2" s="101"/>
    </row>
    <row r="3" spans="1:8" x14ac:dyDescent="0.25">
      <c r="B3" s="3"/>
      <c r="D3" s="31"/>
      <c r="E3" s="6" t="s">
        <v>109</v>
      </c>
    </row>
    <row r="4" spans="1:8" ht="31.5" x14ac:dyDescent="0.25">
      <c r="A4" s="7" t="s">
        <v>0</v>
      </c>
      <c r="B4" s="8" t="s">
        <v>2</v>
      </c>
      <c r="C4" s="9" t="s">
        <v>116</v>
      </c>
      <c r="D4" s="10" t="s">
        <v>19</v>
      </c>
      <c r="E4" s="10" t="s">
        <v>1</v>
      </c>
    </row>
    <row r="5" spans="1:8" ht="26.25" customHeight="1" x14ac:dyDescent="0.25">
      <c r="A5" s="7"/>
      <c r="B5" s="8" t="s">
        <v>15</v>
      </c>
      <c r="C5" s="36">
        <v>62.5</v>
      </c>
      <c r="D5" s="10"/>
      <c r="E5" s="10"/>
    </row>
    <row r="6" spans="1:8" ht="26.25" customHeight="1" x14ac:dyDescent="0.25">
      <c r="A6" s="8" t="s">
        <v>5</v>
      </c>
      <c r="B6" s="14" t="s">
        <v>18</v>
      </c>
      <c r="C6" s="37">
        <v>62.5</v>
      </c>
      <c r="D6" s="32"/>
      <c r="E6" s="15"/>
    </row>
    <row r="7" spans="1:8" ht="31.5" x14ac:dyDescent="0.25">
      <c r="A7" s="8">
        <v>1</v>
      </c>
      <c r="B7" s="14" t="s">
        <v>26</v>
      </c>
      <c r="C7" s="36">
        <f>C8+C9+C10+C11+C12+C13</f>
        <v>62.5</v>
      </c>
      <c r="D7" s="102" t="s">
        <v>105</v>
      </c>
      <c r="E7" s="10" t="s">
        <v>25</v>
      </c>
    </row>
    <row r="8" spans="1:8" ht="23.25" customHeight="1" x14ac:dyDescent="0.25">
      <c r="A8" s="61" t="s">
        <v>7</v>
      </c>
      <c r="B8" s="17" t="s">
        <v>112</v>
      </c>
      <c r="C8" s="38">
        <v>5.0999999999999996</v>
      </c>
      <c r="D8" s="103"/>
      <c r="E8" s="34" t="s">
        <v>25</v>
      </c>
    </row>
    <row r="9" spans="1:8" ht="51" customHeight="1" x14ac:dyDescent="0.25">
      <c r="A9" s="61" t="s">
        <v>7</v>
      </c>
      <c r="B9" s="17" t="s">
        <v>113</v>
      </c>
      <c r="C9" s="38">
        <v>14</v>
      </c>
      <c r="D9" s="103"/>
      <c r="E9" s="19" t="s">
        <v>25</v>
      </c>
      <c r="H9" s="60" t="s">
        <v>25</v>
      </c>
    </row>
    <row r="10" spans="1:8" ht="36.75" customHeight="1" x14ac:dyDescent="0.25">
      <c r="A10" s="61" t="s">
        <v>7</v>
      </c>
      <c r="B10" s="17" t="s">
        <v>114</v>
      </c>
      <c r="C10" s="38">
        <v>4.8</v>
      </c>
      <c r="D10" s="103"/>
      <c r="E10" s="19"/>
    </row>
    <row r="11" spans="1:8" ht="32.25" customHeight="1" x14ac:dyDescent="0.25">
      <c r="A11" s="61" t="s">
        <v>7</v>
      </c>
      <c r="B11" s="17" t="s">
        <v>115</v>
      </c>
      <c r="C11" s="38">
        <v>18.600000000000001</v>
      </c>
      <c r="D11" s="103"/>
      <c r="E11" s="19"/>
    </row>
    <row r="12" spans="1:8" ht="19.5" customHeight="1" x14ac:dyDescent="0.25">
      <c r="A12" s="61" t="s">
        <v>7</v>
      </c>
      <c r="B12" s="17" t="s">
        <v>123</v>
      </c>
      <c r="C12" s="38">
        <v>10</v>
      </c>
      <c r="D12" s="103"/>
      <c r="E12" s="19"/>
    </row>
    <row r="13" spans="1:8" ht="19.5" customHeight="1" x14ac:dyDescent="0.25">
      <c r="A13" s="61" t="s">
        <v>7</v>
      </c>
      <c r="B13" s="17" t="s">
        <v>124</v>
      </c>
      <c r="C13" s="38">
        <v>10</v>
      </c>
      <c r="D13" s="104"/>
      <c r="E13" s="19"/>
    </row>
  </sheetData>
  <mergeCells count="3">
    <mergeCell ref="A1:E1"/>
    <mergeCell ref="A2:E2"/>
    <mergeCell ref="D7:D13"/>
  </mergeCells>
  <printOptions horizontalCentered="1" verticalCentered="1"/>
  <pageMargins left="0.47244094488188981" right="0.31496062992125984" top="0.35433070866141736" bottom="0.55118110236220474" header="0.11811023622047245" footer="0.11811023622047245"/>
  <pageSetup paperSize="9" scale="95"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owOutlineSymbols="0"/>
  </sheetPr>
  <dimension ref="A1:I26"/>
  <sheetViews>
    <sheetView showOutlineSymbols="0" workbookViewId="0">
      <pane ySplit="5" topLeftCell="A8" activePane="bottomLeft" state="frozen"/>
      <selection pane="bottomLeft" activeCell="D8" sqref="D8"/>
    </sheetView>
  </sheetViews>
  <sheetFormatPr defaultColWidth="8" defaultRowHeight="16.5" x14ac:dyDescent="0.25"/>
  <cols>
    <col min="1" max="1" width="3.375" style="39" customWidth="1"/>
    <col min="2" max="2" width="37.75" style="40" customWidth="1"/>
    <col min="3" max="3" width="15.625" style="41" customWidth="1"/>
    <col min="4" max="4" width="52.5" style="43" customWidth="1"/>
    <col min="5" max="5" width="7.5" style="43" customWidth="1"/>
    <col min="6" max="6" width="11.375" style="43" customWidth="1"/>
    <col min="7" max="7" width="16.5" style="43" customWidth="1"/>
    <col min="8" max="10" width="5.875" style="43" customWidth="1"/>
    <col min="11" max="16384" width="8" style="43"/>
  </cols>
  <sheetData>
    <row r="1" spans="1:9" ht="23.1" customHeight="1" x14ac:dyDescent="0.3">
      <c r="A1" s="106" t="s">
        <v>106</v>
      </c>
      <c r="B1" s="106"/>
      <c r="C1" s="106"/>
      <c r="D1" s="106"/>
    </row>
    <row r="2" spans="1:9" ht="52.5" customHeight="1" x14ac:dyDescent="0.25">
      <c r="A2" s="99" t="s">
        <v>117</v>
      </c>
      <c r="B2" s="99"/>
      <c r="C2" s="99"/>
      <c r="D2" s="99"/>
    </row>
    <row r="3" spans="1:9" ht="20.100000000000001" customHeight="1" x14ac:dyDescent="0.25">
      <c r="A3" s="100" t="s">
        <v>108</v>
      </c>
      <c r="B3" s="100"/>
      <c r="C3" s="100"/>
      <c r="D3" s="100"/>
    </row>
    <row r="4" spans="1:9" ht="23.1" customHeight="1" x14ac:dyDescent="0.25">
      <c r="A4" s="44"/>
      <c r="B4" s="44"/>
      <c r="C4" s="45"/>
      <c r="D4" s="55" t="s">
        <v>109</v>
      </c>
    </row>
    <row r="5" spans="1:9" s="46" customFormat="1" ht="75.75" customHeight="1" x14ac:dyDescent="0.25">
      <c r="A5" s="51" t="s">
        <v>0</v>
      </c>
      <c r="B5" s="52" t="s">
        <v>2</v>
      </c>
      <c r="C5" s="53" t="s">
        <v>116</v>
      </c>
      <c r="D5" s="51" t="s">
        <v>1</v>
      </c>
      <c r="G5" s="67"/>
    </row>
    <row r="6" spans="1:9" s="46" customFormat="1" ht="24" customHeight="1" x14ac:dyDescent="0.25">
      <c r="A6" s="57"/>
      <c r="B6" s="56" t="s">
        <v>15</v>
      </c>
      <c r="C6" s="65">
        <f>C7+C9</f>
        <v>682.5</v>
      </c>
      <c r="D6" s="54"/>
      <c r="F6" s="47"/>
    </row>
    <row r="7" spans="1:9" s="46" customFormat="1" ht="42.6" customHeight="1" x14ac:dyDescent="0.25">
      <c r="A7" s="57" t="s">
        <v>16</v>
      </c>
      <c r="B7" s="56" t="s">
        <v>111</v>
      </c>
      <c r="C7" s="65">
        <f>SUM(C8:C8)</f>
        <v>62.5</v>
      </c>
      <c r="D7" s="54"/>
      <c r="I7" s="48"/>
    </row>
    <row r="8" spans="1:9" s="49" customFormat="1" ht="38.1" customHeight="1" x14ac:dyDescent="0.25">
      <c r="A8" s="58">
        <v>1</v>
      </c>
      <c r="B8" s="59" t="s">
        <v>107</v>
      </c>
      <c r="C8" s="66">
        <f>'PL2  UBND tỉnh'!C7</f>
        <v>62.5</v>
      </c>
      <c r="D8" s="64" t="s">
        <v>110</v>
      </c>
      <c r="F8" s="50"/>
      <c r="G8" s="50"/>
    </row>
    <row r="9" spans="1:9" s="46" customFormat="1" ht="39" customHeight="1" x14ac:dyDescent="0.25">
      <c r="A9" s="63" t="s">
        <v>78</v>
      </c>
      <c r="B9" s="56" t="s">
        <v>119</v>
      </c>
      <c r="C9" s="68">
        <v>620</v>
      </c>
      <c r="D9" s="62" t="s">
        <v>118</v>
      </c>
      <c r="F9" s="47"/>
      <c r="G9" s="47" t="s">
        <v>25</v>
      </c>
    </row>
    <row r="10" spans="1:9" ht="23.1" customHeight="1" x14ac:dyDescent="0.25">
      <c r="A10" s="39">
        <v>1</v>
      </c>
      <c r="B10" s="40" t="s">
        <v>120</v>
      </c>
      <c r="C10" s="41">
        <f>C9</f>
        <v>620</v>
      </c>
    </row>
    <row r="11" spans="1:9" s="42" customFormat="1" ht="23.1" customHeight="1" x14ac:dyDescent="0.25">
      <c r="A11" s="39"/>
      <c r="B11" s="40"/>
      <c r="C11" s="41"/>
      <c r="D11" s="43"/>
      <c r="E11" s="43"/>
      <c r="F11" s="43"/>
      <c r="G11" s="43"/>
      <c r="H11" s="43"/>
      <c r="I11" s="43"/>
    </row>
    <row r="12" spans="1:9" s="42" customFormat="1" ht="23.1" customHeight="1" x14ac:dyDescent="0.25">
      <c r="A12" s="39"/>
      <c r="B12" s="40"/>
      <c r="C12" s="41"/>
      <c r="D12" s="43"/>
      <c r="E12" s="43"/>
      <c r="F12" s="43"/>
      <c r="G12" s="43"/>
      <c r="H12" s="43"/>
      <c r="I12" s="43"/>
    </row>
    <row r="13" spans="1:9" s="42" customFormat="1" ht="23.1" customHeight="1" x14ac:dyDescent="0.25">
      <c r="A13" s="39"/>
      <c r="B13" s="40"/>
      <c r="C13" s="41"/>
      <c r="D13" s="43"/>
      <c r="E13" s="43"/>
      <c r="F13" s="43"/>
      <c r="G13" s="43"/>
      <c r="H13" s="43"/>
      <c r="I13" s="43"/>
    </row>
    <row r="14" spans="1:9" s="42" customFormat="1" ht="23.1" customHeight="1" x14ac:dyDescent="0.25">
      <c r="A14" s="39"/>
      <c r="B14" s="40"/>
      <c r="C14" s="41"/>
      <c r="D14" s="43"/>
      <c r="E14" s="43"/>
      <c r="F14" s="43"/>
      <c r="G14" s="43"/>
      <c r="H14" s="43"/>
      <c r="I14" s="43"/>
    </row>
    <row r="15" spans="1:9" s="42" customFormat="1" ht="23.1" customHeight="1" x14ac:dyDescent="0.25">
      <c r="A15" s="39"/>
      <c r="B15" s="40"/>
      <c r="C15" s="41"/>
      <c r="D15" s="43"/>
      <c r="E15" s="43"/>
      <c r="F15" s="43"/>
      <c r="G15" s="43"/>
      <c r="H15" s="43"/>
      <c r="I15" s="43"/>
    </row>
    <row r="16" spans="1:9" s="42" customFormat="1" ht="23.1" customHeight="1" x14ac:dyDescent="0.25">
      <c r="A16" s="39"/>
      <c r="B16" s="40"/>
      <c r="C16" s="41"/>
      <c r="D16" s="43"/>
      <c r="E16" s="43"/>
      <c r="F16" s="43"/>
      <c r="G16" s="43"/>
      <c r="H16" s="43"/>
      <c r="I16" s="43"/>
    </row>
    <row r="17" spans="1:9" s="42" customFormat="1" ht="23.1" customHeight="1" x14ac:dyDescent="0.25">
      <c r="A17" s="39"/>
      <c r="B17" s="40"/>
      <c r="C17" s="41"/>
      <c r="D17" s="43"/>
      <c r="E17" s="43"/>
      <c r="F17" s="43"/>
      <c r="G17" s="43"/>
      <c r="H17" s="43"/>
      <c r="I17" s="43"/>
    </row>
    <row r="18" spans="1:9" s="42" customFormat="1" ht="23.1" customHeight="1" x14ac:dyDescent="0.25">
      <c r="A18" s="39"/>
      <c r="B18" s="40"/>
      <c r="C18" s="41"/>
      <c r="D18" s="43"/>
      <c r="E18" s="43"/>
      <c r="F18" s="43"/>
      <c r="G18" s="43"/>
      <c r="H18" s="43"/>
      <c r="I18" s="43"/>
    </row>
    <row r="19" spans="1:9" s="42" customFormat="1" ht="23.1" customHeight="1" x14ac:dyDescent="0.25">
      <c r="A19" s="39"/>
      <c r="B19" s="40"/>
      <c r="C19" s="41"/>
      <c r="D19" s="43"/>
      <c r="E19" s="43"/>
      <c r="F19" s="43"/>
      <c r="G19" s="43"/>
      <c r="H19" s="43"/>
      <c r="I19" s="43"/>
    </row>
    <row r="20" spans="1:9" s="42" customFormat="1" ht="23.1" customHeight="1" x14ac:dyDescent="0.25">
      <c r="A20" s="39"/>
      <c r="B20" s="40"/>
      <c r="C20" s="41"/>
      <c r="D20" s="43"/>
      <c r="E20" s="43"/>
      <c r="F20" s="43"/>
      <c r="G20" s="43"/>
      <c r="H20" s="43"/>
      <c r="I20" s="43"/>
    </row>
    <row r="21" spans="1:9" s="42" customFormat="1" ht="23.1" customHeight="1" x14ac:dyDescent="0.25">
      <c r="A21" s="39"/>
      <c r="B21" s="40"/>
      <c r="C21" s="41"/>
      <c r="D21" s="43"/>
      <c r="E21" s="43"/>
      <c r="F21" s="43"/>
      <c r="G21" s="43"/>
      <c r="H21" s="43"/>
      <c r="I21" s="43"/>
    </row>
    <row r="22" spans="1:9" s="42" customFormat="1" ht="23.1" customHeight="1" x14ac:dyDescent="0.25">
      <c r="A22" s="39"/>
      <c r="B22" s="40"/>
      <c r="C22" s="41"/>
      <c r="D22" s="43"/>
      <c r="E22" s="43"/>
      <c r="F22" s="43"/>
      <c r="G22" s="43"/>
      <c r="H22" s="43"/>
      <c r="I22" s="43"/>
    </row>
    <row r="23" spans="1:9" ht="23.1" customHeight="1" x14ac:dyDescent="0.25"/>
    <row r="24" spans="1:9" ht="23.1" customHeight="1" x14ac:dyDescent="0.25"/>
    <row r="25" spans="1:9" ht="23.1" customHeight="1" x14ac:dyDescent="0.25"/>
    <row r="26" spans="1:9" ht="23.1" customHeight="1" x14ac:dyDescent="0.25"/>
  </sheetData>
  <mergeCells count="3">
    <mergeCell ref="A2:D2"/>
    <mergeCell ref="A3:D3"/>
    <mergeCell ref="A1:D1"/>
  </mergeCells>
  <phoneticPr fontId="16" type="noConversion"/>
  <pageMargins left="0.31496062992125984" right="0" top="0.74803149606299213" bottom="0.35433070866141736" header="0" footer="0.19685039370078741"/>
  <pageSetup paperSize="9" scale="8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Phụ lục Sở đề xuất</vt:lpstr>
      <vt:lpstr>PL 1 UBND tỉnh </vt:lpstr>
      <vt:lpstr>PL2  UBND tỉnh</vt:lpstr>
      <vt:lpstr>PL 01 HĐND tỉnh</vt:lpstr>
      <vt:lpstr>PL 02 HĐND tỉnh</vt:lpstr>
      <vt:lpstr>PL 1 Tổng hợp</vt:lpstr>
      <vt:lpstr>'Phụ lục Sở đề xuất'!dc_103</vt:lpstr>
      <vt:lpstr>'Phụ lục Sở đề xuất'!Print_Area</vt:lpstr>
      <vt:lpstr>'Phụ lục Sở đề xuất'!Print_Titles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DUY QUE</dc:creator>
  <cp:lastModifiedBy>thanhsen</cp:lastModifiedBy>
  <cp:lastPrinted>2025-09-22T02:28:07Z</cp:lastPrinted>
  <dcterms:created xsi:type="dcterms:W3CDTF">2022-09-14T01:48:01Z</dcterms:created>
  <dcterms:modified xsi:type="dcterms:W3CDTF">2025-09-22T03:19:46Z</dcterms:modified>
</cp:coreProperties>
</file>